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68" windowWidth="14808" windowHeight="6756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Лист1!$F$1:$U$279</definedName>
  </definedNames>
  <calcPr calcId="145621"/>
</workbook>
</file>

<file path=xl/calcChain.xml><?xml version="1.0" encoding="utf-8"?>
<calcChain xmlns="http://schemas.openxmlformats.org/spreadsheetml/2006/main">
  <c r="L242" i="1" l="1"/>
  <c r="L245" i="1"/>
  <c r="L246" i="1"/>
  <c r="Y124" i="1" l="1"/>
  <c r="V124" i="1"/>
  <c r="L124" i="1"/>
  <c r="Y187" i="1" l="1"/>
  <c r="V187" i="1"/>
  <c r="L187" i="1"/>
  <c r="X15" i="1" l="1"/>
  <c r="X16" i="1"/>
  <c r="X17" i="1"/>
  <c r="X18" i="1"/>
  <c r="X19" i="1"/>
  <c r="X20" i="1"/>
  <c r="X21" i="1"/>
  <c r="X25" i="1"/>
  <c r="X26" i="1"/>
  <c r="X27" i="1"/>
  <c r="X28" i="1"/>
  <c r="X29" i="1"/>
  <c r="X31" i="1"/>
  <c r="X32" i="1"/>
  <c r="X35" i="1"/>
  <c r="X38" i="1"/>
  <c r="X39" i="1"/>
  <c r="X40" i="1"/>
  <c r="X41" i="1"/>
  <c r="X42" i="1"/>
  <c r="X43" i="1"/>
  <c r="X44" i="1"/>
  <c r="X45" i="1"/>
  <c r="X46" i="1"/>
  <c r="X47" i="1"/>
  <c r="X48" i="1"/>
  <c r="X49" i="1"/>
  <c r="X50" i="1"/>
  <c r="X51" i="1"/>
  <c r="X52" i="1"/>
  <c r="X53" i="1"/>
  <c r="X54" i="1"/>
  <c r="X55" i="1"/>
  <c r="X57" i="1"/>
  <c r="X58" i="1"/>
  <c r="X59" i="1"/>
  <c r="AA59" i="1"/>
  <c r="AA58" i="1"/>
  <c r="Z58" i="1"/>
  <c r="Z49" i="1" s="1"/>
  <c r="W49" i="1"/>
  <c r="Z242" i="1"/>
  <c r="Z241" i="1" s="1"/>
  <c r="Z240" i="1" s="1"/>
  <c r="W242" i="1"/>
  <c r="W241" i="1" s="1"/>
  <c r="W240" i="1" s="1"/>
  <c r="X197" i="1"/>
  <c r="X194" i="1"/>
  <c r="X190" i="1"/>
  <c r="X184" i="1"/>
  <c r="X182" i="1"/>
  <c r="X181" i="1"/>
  <c r="X176" i="1"/>
  <c r="X170" i="1"/>
  <c r="X168" i="1"/>
  <c r="X167" i="1"/>
  <c r="X163" i="1"/>
  <c r="X162" i="1"/>
  <c r="X161" i="1"/>
  <c r="X160" i="1"/>
  <c r="X158" i="1"/>
  <c r="X157" i="1"/>
  <c r="X156" i="1"/>
  <c r="X155" i="1"/>
  <c r="X154" i="1"/>
  <c r="X153" i="1"/>
  <c r="X152" i="1"/>
  <c r="X151" i="1"/>
  <c r="X150" i="1"/>
  <c r="X149" i="1"/>
  <c r="X146" i="1"/>
  <c r="X145" i="1"/>
  <c r="X144" i="1"/>
  <c r="X142" i="1"/>
  <c r="X141" i="1"/>
  <c r="AA39" i="1"/>
  <c r="AA35" i="1"/>
  <c r="AA32" i="1"/>
  <c r="AA31" i="1"/>
  <c r="AA21" i="1"/>
  <c r="Y51" i="1"/>
  <c r="Y24" i="1"/>
  <c r="Z37" i="1"/>
  <c r="Z36" i="1" s="1"/>
  <c r="Z24" i="1"/>
  <c r="Z22" i="1" s="1"/>
  <c r="Z14" i="1"/>
  <c r="Z13" i="1" s="1"/>
  <c r="W58" i="1"/>
  <c r="W37" i="1"/>
  <c r="W36" i="1" s="1"/>
  <c r="W24" i="1"/>
  <c r="W22" i="1" s="1"/>
  <c r="W14" i="1"/>
  <c r="W13" i="1" s="1"/>
  <c r="Z12" i="1" l="1"/>
  <c r="Z239" i="1" s="1"/>
  <c r="Z278" i="1" s="1"/>
  <c r="W12" i="1"/>
  <c r="Y90" i="1"/>
  <c r="AA92" i="1"/>
  <c r="Y64" i="1"/>
  <c r="Y63" i="1" s="1"/>
  <c r="AA73" i="1"/>
  <c r="X73" i="1"/>
  <c r="AA72" i="1"/>
  <c r="X74" i="1"/>
  <c r="X60" i="1"/>
  <c r="X61" i="1"/>
  <c r="X90" i="1"/>
  <c r="X88" i="1"/>
  <c r="X87" i="1"/>
  <c r="X86" i="1"/>
  <c r="X84" i="1"/>
  <c r="X83" i="1"/>
  <c r="X82" i="1"/>
  <c r="X81" i="1"/>
  <c r="X80" i="1"/>
  <c r="X79" i="1"/>
  <c r="X71" i="1"/>
  <c r="X70" i="1"/>
  <c r="X69" i="1"/>
  <c r="X68" i="1"/>
  <c r="X67" i="1"/>
  <c r="X66" i="1"/>
  <c r="X65" i="1"/>
  <c r="X72" i="1"/>
  <c r="Y65" i="1"/>
  <c r="U72" i="1"/>
  <c r="Z64" i="1"/>
  <c r="W64" i="1"/>
  <c r="X140" i="1"/>
  <c r="X138" i="1"/>
  <c r="X136" i="1"/>
  <c r="X130" i="1"/>
  <c r="X129" i="1"/>
  <c r="X128" i="1"/>
  <c r="X127" i="1"/>
  <c r="X126" i="1"/>
  <c r="X125" i="1"/>
  <c r="X121" i="1"/>
  <c r="X116" i="1"/>
  <c r="X114" i="1"/>
  <c r="X111" i="1"/>
  <c r="X110" i="1"/>
  <c r="X108" i="1"/>
  <c r="X106" i="1"/>
  <c r="X104" i="1"/>
  <c r="X94" i="1"/>
  <c r="X91" i="1"/>
  <c r="X92" i="1"/>
  <c r="V90" i="1"/>
  <c r="U92" i="1"/>
  <c r="L90" i="1"/>
  <c r="V65" i="1"/>
  <c r="V64" i="1" s="1"/>
  <c r="V63" i="1" s="1"/>
  <c r="T37" i="1"/>
  <c r="T36" i="1" s="1"/>
  <c r="T24" i="1"/>
  <c r="X64" i="1" l="1"/>
  <c r="W239" i="1"/>
  <c r="W278" i="1" s="1"/>
  <c r="T242" i="1"/>
  <c r="U267" i="1"/>
  <c r="U266" i="1"/>
  <c r="U265" i="1"/>
  <c r="U264" i="1"/>
  <c r="U263" i="1"/>
  <c r="U262" i="1"/>
  <c r="U261" i="1"/>
  <c r="U260" i="1"/>
  <c r="U259" i="1"/>
  <c r="U258" i="1"/>
  <c r="U257" i="1"/>
  <c r="U256" i="1"/>
  <c r="U255" i="1"/>
  <c r="U254" i="1"/>
  <c r="U253" i="1"/>
  <c r="U252" i="1"/>
  <c r="U251" i="1"/>
  <c r="U250" i="1"/>
  <c r="U249" i="1"/>
  <c r="U247" i="1"/>
  <c r="U248" i="1"/>
  <c r="U244" i="1"/>
  <c r="U243" i="1"/>
  <c r="U238" i="1"/>
  <c r="U236" i="1"/>
  <c r="U234" i="1"/>
  <c r="U201" i="1"/>
  <c r="U197" i="1"/>
  <c r="U194" i="1"/>
  <c r="U190" i="1"/>
  <c r="U186" i="1"/>
  <c r="U185" i="1"/>
  <c r="U184" i="1"/>
  <c r="U182" i="1"/>
  <c r="U181" i="1"/>
  <c r="U176" i="1"/>
  <c r="U170" i="1"/>
  <c r="U168" i="1"/>
  <c r="U167" i="1"/>
  <c r="U163" i="1"/>
  <c r="U162" i="1"/>
  <c r="U161" i="1"/>
  <c r="U158" i="1"/>
  <c r="U156" i="1"/>
  <c r="U154" i="1"/>
  <c r="U151" i="1"/>
  <c r="U150" i="1"/>
  <c r="U146" i="1"/>
  <c r="U144" i="1"/>
  <c r="U142" i="1"/>
  <c r="U140" i="1"/>
  <c r="U138" i="1"/>
  <c r="U136" i="1"/>
  <c r="U130" i="1"/>
  <c r="U129" i="1"/>
  <c r="U128" i="1"/>
  <c r="U127" i="1"/>
  <c r="U126" i="1"/>
  <c r="U125" i="1"/>
  <c r="U121" i="1"/>
  <c r="U118" i="1"/>
  <c r="U116" i="1"/>
  <c r="U114" i="1"/>
  <c r="U111" i="1"/>
  <c r="U110" i="1"/>
  <c r="U108" i="1"/>
  <c r="U106" i="1"/>
  <c r="U104" i="1"/>
  <c r="U94" i="1"/>
  <c r="U91" i="1"/>
  <c r="U88" i="1"/>
  <c r="U84" i="1"/>
  <c r="U83" i="1"/>
  <c r="U80" i="1"/>
  <c r="U79" i="1"/>
  <c r="U74" i="1"/>
  <c r="U71" i="1"/>
  <c r="U70" i="1"/>
  <c r="U68" i="1"/>
  <c r="U67" i="1"/>
  <c r="U66" i="1"/>
  <c r="U61" i="1"/>
  <c r="U59" i="1"/>
  <c r="U57" i="1"/>
  <c r="U55" i="1"/>
  <c r="U52" i="1"/>
  <c r="U48" i="1"/>
  <c r="U46" i="1"/>
  <c r="U45" i="1"/>
  <c r="U44" i="1"/>
  <c r="U43" i="1"/>
  <c r="U41" i="1"/>
  <c r="U40" i="1"/>
  <c r="U38" i="1"/>
  <c r="U35" i="1"/>
  <c r="U32" i="1"/>
  <c r="U31" i="1"/>
  <c r="U29" i="1"/>
  <c r="U28" i="1"/>
  <c r="U27" i="1"/>
  <c r="U26" i="1"/>
  <c r="T22" i="1"/>
  <c r="U21" i="1"/>
  <c r="U20" i="1"/>
  <c r="U19" i="1"/>
  <c r="U17" i="1"/>
  <c r="U16" i="1"/>
  <c r="U15" i="1"/>
  <c r="T14" i="1"/>
  <c r="T13" i="1" s="1"/>
  <c r="AA269" i="1"/>
  <c r="X269" i="1"/>
  <c r="U269" i="1"/>
  <c r="AA274" i="1"/>
  <c r="X274" i="1"/>
  <c r="U274" i="1"/>
  <c r="AA276" i="1"/>
  <c r="X276" i="1"/>
  <c r="U276" i="1"/>
  <c r="AA268" i="1"/>
  <c r="X268" i="1"/>
  <c r="U268" i="1"/>
  <c r="AA271" i="1"/>
  <c r="X271" i="1"/>
  <c r="U271" i="1"/>
  <c r="AA275" i="1"/>
  <c r="X275" i="1"/>
  <c r="U275" i="1"/>
  <c r="AA272" i="1"/>
  <c r="X272" i="1"/>
  <c r="U272" i="1"/>
  <c r="AA273" i="1"/>
  <c r="X273" i="1"/>
  <c r="U273" i="1"/>
  <c r="T58" i="1"/>
  <c r="T49" i="1" s="1"/>
  <c r="T12" i="1" l="1"/>
  <c r="U58" i="1"/>
  <c r="T241" i="1"/>
  <c r="X201" i="1"/>
  <c r="X204" i="1"/>
  <c r="X234" i="1"/>
  <c r="X231" i="1"/>
  <c r="X225" i="1"/>
  <c r="X223" i="1"/>
  <c r="X222" i="1"/>
  <c r="X220" i="1"/>
  <c r="X217" i="1"/>
  <c r="X216" i="1"/>
  <c r="X214" i="1"/>
  <c r="X213" i="1"/>
  <c r="X211" i="1"/>
  <c r="X210" i="1"/>
  <c r="AA11" i="1"/>
  <c r="AA15" i="1"/>
  <c r="AA16" i="1"/>
  <c r="AA17" i="1"/>
  <c r="AA18" i="1"/>
  <c r="AA19" i="1"/>
  <c r="AA20" i="1"/>
  <c r="AA25" i="1"/>
  <c r="AA26" i="1"/>
  <c r="AA27" i="1"/>
  <c r="AA28" i="1"/>
  <c r="AA29" i="1"/>
  <c r="AA38" i="1"/>
  <c r="AA40" i="1"/>
  <c r="AA41" i="1"/>
  <c r="AA43" i="1"/>
  <c r="AA44" i="1"/>
  <c r="AA45" i="1"/>
  <c r="AA46" i="1"/>
  <c r="AA48" i="1"/>
  <c r="AA52" i="1"/>
  <c r="AA55" i="1"/>
  <c r="AA57" i="1"/>
  <c r="AA61" i="1"/>
  <c r="AA65" i="1"/>
  <c r="AA66" i="1"/>
  <c r="AA67" i="1"/>
  <c r="AA68" i="1"/>
  <c r="AA69" i="1"/>
  <c r="AA70" i="1"/>
  <c r="AA71" i="1"/>
  <c r="AA74" i="1"/>
  <c r="AA79" i="1"/>
  <c r="AA80" i="1"/>
  <c r="AA83" i="1"/>
  <c r="AA84" i="1"/>
  <c r="AA88" i="1"/>
  <c r="AA91" i="1"/>
  <c r="AA94" i="1"/>
  <c r="AA104" i="1"/>
  <c r="AA106" i="1"/>
  <c r="AA108" i="1"/>
  <c r="AA110" i="1"/>
  <c r="AA111" i="1"/>
  <c r="AA114" i="1"/>
  <c r="AA116" i="1"/>
  <c r="AA118" i="1"/>
  <c r="AA121" i="1"/>
  <c r="AA125" i="1"/>
  <c r="AA126" i="1"/>
  <c r="AA127" i="1"/>
  <c r="AA128" i="1"/>
  <c r="AA129" i="1"/>
  <c r="AA130" i="1"/>
  <c r="AA136" i="1"/>
  <c r="AA138" i="1"/>
  <c r="AA140" i="1"/>
  <c r="AA142" i="1"/>
  <c r="AA144" i="1"/>
  <c r="AA146" i="1"/>
  <c r="AA149" i="1"/>
  <c r="AA150" i="1"/>
  <c r="AA151" i="1"/>
  <c r="AA154" i="1"/>
  <c r="AA156" i="1"/>
  <c r="AA158" i="1"/>
  <c r="AA161" i="1"/>
  <c r="AA162" i="1"/>
  <c r="AA163" i="1"/>
  <c r="AA167" i="1"/>
  <c r="AA168" i="1"/>
  <c r="AA170" i="1"/>
  <c r="AA176" i="1"/>
  <c r="AA181" i="1"/>
  <c r="AA182" i="1"/>
  <c r="AA184" i="1"/>
  <c r="AA185" i="1"/>
  <c r="AA186" i="1"/>
  <c r="AA190" i="1"/>
  <c r="AA194" i="1"/>
  <c r="AA197" i="1"/>
  <c r="AA201" i="1"/>
  <c r="AA204" i="1"/>
  <c r="AA210" i="1"/>
  <c r="AA211" i="1"/>
  <c r="AA213" i="1"/>
  <c r="AA214" i="1"/>
  <c r="AA279" i="1"/>
  <c r="AA267" i="1"/>
  <c r="AA266" i="1"/>
  <c r="AA265" i="1"/>
  <c r="AA264" i="1"/>
  <c r="AA263" i="1"/>
  <c r="AA262" i="1"/>
  <c r="AA261" i="1"/>
  <c r="AA260" i="1"/>
  <c r="AA259" i="1"/>
  <c r="AA258" i="1"/>
  <c r="AA257" i="1"/>
  <c r="AA256" i="1"/>
  <c r="AA255" i="1"/>
  <c r="AA254" i="1"/>
  <c r="AA253" i="1"/>
  <c r="AA252" i="1"/>
  <c r="AA251" i="1"/>
  <c r="AA250" i="1"/>
  <c r="AA249" i="1"/>
  <c r="AA248" i="1"/>
  <c r="AA247" i="1"/>
  <c r="AA244" i="1"/>
  <c r="AA243" i="1"/>
  <c r="AA238" i="1"/>
  <c r="AA236" i="1"/>
  <c r="AA234" i="1"/>
  <c r="AA231" i="1"/>
  <c r="AA225" i="1"/>
  <c r="AA223" i="1"/>
  <c r="AA222" i="1"/>
  <c r="AA220" i="1"/>
  <c r="AA217" i="1"/>
  <c r="AA216" i="1"/>
  <c r="Z215" i="1"/>
  <c r="X56" i="1"/>
  <c r="X267" i="1"/>
  <c r="X266" i="1"/>
  <c r="X265" i="1"/>
  <c r="X264" i="1"/>
  <c r="X263" i="1"/>
  <c r="X262" i="1"/>
  <c r="X261" i="1"/>
  <c r="X260" i="1"/>
  <c r="X259" i="1"/>
  <c r="X258" i="1"/>
  <c r="X257" i="1"/>
  <c r="X256" i="1"/>
  <c r="X255" i="1"/>
  <c r="X254" i="1"/>
  <c r="X253" i="1"/>
  <c r="X252" i="1"/>
  <c r="X251" i="1"/>
  <c r="X250" i="1"/>
  <c r="X249" i="1"/>
  <c r="X248" i="1"/>
  <c r="X247" i="1"/>
  <c r="X244" i="1"/>
  <c r="X243" i="1"/>
  <c r="X238" i="1"/>
  <c r="X236" i="1"/>
  <c r="Z212" i="1"/>
  <c r="Y212" i="1"/>
  <c r="V212" i="1"/>
  <c r="X212" i="1" s="1"/>
  <c r="W215" i="1"/>
  <c r="W207" i="1" s="1"/>
  <c r="U204" i="1"/>
  <c r="U202" i="1"/>
  <c r="U231" i="1"/>
  <c r="U229" i="1"/>
  <c r="U228" i="1"/>
  <c r="U227" i="1"/>
  <c r="U226" i="1"/>
  <c r="U225" i="1"/>
  <c r="U223" i="1"/>
  <c r="U222" i="1"/>
  <c r="U214" i="1"/>
  <c r="U213" i="1"/>
  <c r="U211" i="1"/>
  <c r="U210" i="1"/>
  <c r="T209" i="1"/>
  <c r="U220" i="1"/>
  <c r="U217" i="1"/>
  <c r="T215" i="1"/>
  <c r="T207" i="1" s="1"/>
  <c r="T198" i="1" s="1"/>
  <c r="U216" i="1"/>
  <c r="T239" i="1" l="1"/>
  <c r="AA64" i="1"/>
  <c r="X63" i="1"/>
  <c r="X62" i="1" s="1"/>
  <c r="T240" i="1"/>
  <c r="AA212" i="1"/>
  <c r="Z207" i="1"/>
  <c r="Z198" i="1" s="1"/>
  <c r="L69" i="1"/>
  <c r="U69" i="1" s="1"/>
  <c r="L65" i="1"/>
  <c r="Y196" i="1"/>
  <c r="AA196" i="1" s="1"/>
  <c r="V196" i="1"/>
  <c r="X196" i="1" s="1"/>
  <c r="Y193" i="1"/>
  <c r="AA193" i="1" s="1"/>
  <c r="V193" i="1"/>
  <c r="X193" i="1" s="1"/>
  <c r="L196" i="1"/>
  <c r="U196" i="1" s="1"/>
  <c r="L193" i="1"/>
  <c r="U193" i="1" s="1"/>
  <c r="L149" i="1"/>
  <c r="U149" i="1" s="1"/>
  <c r="U65" i="1" l="1"/>
  <c r="L64" i="1"/>
  <c r="T278" i="1"/>
  <c r="L39" i="1"/>
  <c r="U39" i="1" s="1"/>
  <c r="L25" i="1"/>
  <c r="L18" i="1"/>
  <c r="U18" i="1" s="1"/>
  <c r="L24" i="1" l="1"/>
  <c r="U24" i="1" s="1"/>
  <c r="U22" i="1" s="1"/>
  <c r="U25" i="1"/>
  <c r="L63" i="1"/>
  <c r="U63" i="1" s="1"/>
  <c r="U64" i="1"/>
  <c r="L22" i="1"/>
  <c r="L212" i="1"/>
  <c r="L221" i="1"/>
  <c r="U221" i="1" s="1"/>
  <c r="Y237" i="1"/>
  <c r="AA237" i="1" s="1"/>
  <c r="V237" i="1"/>
  <c r="X237" i="1" s="1"/>
  <c r="L237" i="1"/>
  <c r="U237" i="1" s="1"/>
  <c r="Y235" i="1"/>
  <c r="AA235" i="1" s="1"/>
  <c r="V235" i="1"/>
  <c r="X235" i="1" s="1"/>
  <c r="L235" i="1"/>
  <c r="U235" i="1" s="1"/>
  <c r="Y233" i="1"/>
  <c r="AA233" i="1" s="1"/>
  <c r="V233" i="1"/>
  <c r="X233" i="1" s="1"/>
  <c r="L233" i="1"/>
  <c r="U233" i="1" s="1"/>
  <c r="Y42" i="1"/>
  <c r="AA42" i="1" s="1"/>
  <c r="V42" i="1"/>
  <c r="Y93" i="1"/>
  <c r="AA93" i="1" s="1"/>
  <c r="AA90" i="1"/>
  <c r="Y87" i="1"/>
  <c r="AA87" i="1" s="1"/>
  <c r="Y82" i="1"/>
  <c r="AA82" i="1" s="1"/>
  <c r="Y81" i="1"/>
  <c r="AA81" i="1" s="1"/>
  <c r="AA63" i="1"/>
  <c r="V93" i="1"/>
  <c r="X93" i="1" s="1"/>
  <c r="V87" i="1"/>
  <c r="V86" i="1"/>
  <c r="V82" i="1"/>
  <c r="V81" i="1"/>
  <c r="Y47" i="1"/>
  <c r="AA47" i="1" s="1"/>
  <c r="V47" i="1"/>
  <c r="Y37" i="1"/>
  <c r="AA37" i="1" s="1"/>
  <c r="V37" i="1"/>
  <c r="X37" i="1" s="1"/>
  <c r="X36" i="1" s="1"/>
  <c r="AA24" i="1"/>
  <c r="V24" i="1"/>
  <c r="X24" i="1" s="1"/>
  <c r="Y22" i="1"/>
  <c r="AA22" i="1" s="1"/>
  <c r="V22" i="1"/>
  <c r="X22" i="1" s="1"/>
  <c r="AA14" i="1"/>
  <c r="V14" i="1"/>
  <c r="X14" i="1" s="1"/>
  <c r="Y13" i="1"/>
  <c r="V13" i="1"/>
  <c r="X13" i="1" l="1"/>
  <c r="AA13" i="1"/>
  <c r="U242" i="1"/>
  <c r="U245" i="1"/>
  <c r="V36" i="1"/>
  <c r="V12" i="1" s="1"/>
  <c r="X12" i="1" s="1"/>
  <c r="X11" i="1" s="1"/>
  <c r="Y86" i="1"/>
  <c r="AA86" i="1" s="1"/>
  <c r="U212" i="1"/>
  <c r="L279" i="1"/>
  <c r="Y36" i="1"/>
  <c r="AA36" i="1" s="1"/>
  <c r="L232" i="1"/>
  <c r="U232" i="1" s="1"/>
  <c r="Y232" i="1"/>
  <c r="AA232" i="1" s="1"/>
  <c r="V232" i="1"/>
  <c r="X232" i="1" s="1"/>
  <c r="V62" i="1"/>
  <c r="I209" i="1"/>
  <c r="I124" i="1"/>
  <c r="Y60" i="1"/>
  <c r="AA60" i="1" s="1"/>
  <c r="V60" i="1"/>
  <c r="L60" i="1"/>
  <c r="U60" i="1" s="1"/>
  <c r="Y56" i="1"/>
  <c r="AA56" i="1" s="1"/>
  <c r="V56" i="1"/>
  <c r="Y54" i="1"/>
  <c r="AA54" i="1" s="1"/>
  <c r="V54" i="1"/>
  <c r="Y53" i="1"/>
  <c r="AA53" i="1" s="1"/>
  <c r="L54" i="1"/>
  <c r="U54" i="1" s="1"/>
  <c r="L56" i="1"/>
  <c r="U56" i="1" s="1"/>
  <c r="V51" i="1"/>
  <c r="V50" i="1" s="1"/>
  <c r="U124" i="1"/>
  <c r="Y183" i="1"/>
  <c r="AA183" i="1" s="1"/>
  <c r="V183" i="1"/>
  <c r="X183" i="1" s="1"/>
  <c r="Y180" i="1"/>
  <c r="V180" i="1"/>
  <c r="Y117" i="1"/>
  <c r="AA117" i="1" s="1"/>
  <c r="V117" i="1"/>
  <c r="X117" i="1" s="1"/>
  <c r="L117" i="1"/>
  <c r="U117" i="1" s="1"/>
  <c r="Y115" i="1"/>
  <c r="AA115" i="1" s="1"/>
  <c r="V115" i="1"/>
  <c r="X115" i="1" s="1"/>
  <c r="L115" i="1"/>
  <c r="U115" i="1" s="1"/>
  <c r="Y166" i="1"/>
  <c r="AA166" i="1" s="1"/>
  <c r="V166" i="1"/>
  <c r="Y165" i="1"/>
  <c r="AA165" i="1" s="1"/>
  <c r="Y189" i="1"/>
  <c r="AA189" i="1" s="1"/>
  <c r="V189" i="1"/>
  <c r="X189" i="1" s="1"/>
  <c r="Y188" i="1"/>
  <c r="AA188" i="1" s="1"/>
  <c r="V188" i="1"/>
  <c r="X188" i="1" s="1"/>
  <c r="X187" i="1"/>
  <c r="X186" i="1" s="1"/>
  <c r="X185" i="1" s="1"/>
  <c r="Y203" i="1"/>
  <c r="AA203" i="1" s="1"/>
  <c r="V203" i="1"/>
  <c r="X203" i="1" s="1"/>
  <c r="Y200" i="1"/>
  <c r="AA200" i="1" s="1"/>
  <c r="V200" i="1"/>
  <c r="X200" i="1" s="1"/>
  <c r="Y199" i="1"/>
  <c r="AA199" i="1" s="1"/>
  <c r="V199" i="1"/>
  <c r="X199" i="1" s="1"/>
  <c r="Y209" i="1"/>
  <c r="AA209" i="1" s="1"/>
  <c r="V209" i="1"/>
  <c r="X209" i="1" s="1"/>
  <c r="Y208" i="1"/>
  <c r="AA208" i="1" s="1"/>
  <c r="V208" i="1"/>
  <c r="X208" i="1" s="1"/>
  <c r="L209" i="1"/>
  <c r="Y120" i="1"/>
  <c r="AA120" i="1" s="1"/>
  <c r="V120" i="1"/>
  <c r="X120" i="1" s="1"/>
  <c r="L120" i="1"/>
  <c r="U120" i="1" s="1"/>
  <c r="Y169" i="1"/>
  <c r="AA169" i="1" s="1"/>
  <c r="V169" i="1"/>
  <c r="X169" i="1" s="1"/>
  <c r="Y215" i="1"/>
  <c r="AA215" i="1" s="1"/>
  <c r="V215" i="1"/>
  <c r="X215" i="1" s="1"/>
  <c r="Y109" i="1"/>
  <c r="AA109" i="1" s="1"/>
  <c r="V109" i="1"/>
  <c r="X109" i="1" s="1"/>
  <c r="Y113" i="1"/>
  <c r="AA113" i="1" s="1"/>
  <c r="V113" i="1"/>
  <c r="X113" i="1" s="1"/>
  <c r="Y107" i="1"/>
  <c r="AA107" i="1" s="1"/>
  <c r="V107" i="1"/>
  <c r="X107" i="1" s="1"/>
  <c r="Y105" i="1"/>
  <c r="AA105" i="1" s="1"/>
  <c r="V105" i="1"/>
  <c r="X105" i="1" s="1"/>
  <c r="Y103" i="1"/>
  <c r="V103" i="1"/>
  <c r="X103" i="1" s="1"/>
  <c r="Y99" i="1"/>
  <c r="V99" i="1"/>
  <c r="Y160" i="1"/>
  <c r="AA160" i="1" s="1"/>
  <c r="Y157" i="1"/>
  <c r="AA157" i="1" s="1"/>
  <c r="Y155" i="1"/>
  <c r="AA155" i="1" s="1"/>
  <c r="Y153" i="1"/>
  <c r="AA153" i="1" s="1"/>
  <c r="V160" i="1"/>
  <c r="V157" i="1"/>
  <c r="V155" i="1"/>
  <c r="V153" i="1"/>
  <c r="Y219" i="1"/>
  <c r="AA219" i="1" s="1"/>
  <c r="V219" i="1"/>
  <c r="X219" i="1" s="1"/>
  <c r="Y221" i="1"/>
  <c r="AA221" i="1" s="1"/>
  <c r="V221" i="1"/>
  <c r="X221" i="1" s="1"/>
  <c r="Y224" i="1"/>
  <c r="AA224" i="1" s="1"/>
  <c r="V224" i="1"/>
  <c r="X224" i="1" s="1"/>
  <c r="Y230" i="1"/>
  <c r="AA230" i="1" s="1"/>
  <c r="V230" i="1"/>
  <c r="X230" i="1" s="1"/>
  <c r="Y245" i="1"/>
  <c r="V245" i="1"/>
  <c r="Y148" i="1"/>
  <c r="V148" i="1"/>
  <c r="Y132" i="1"/>
  <c r="AA132" i="1" s="1"/>
  <c r="V132" i="1"/>
  <c r="V137" i="1"/>
  <c r="X137" i="1" s="1"/>
  <c r="Y141" i="1"/>
  <c r="AA141" i="1" s="1"/>
  <c r="V141" i="1"/>
  <c r="Y143" i="1"/>
  <c r="AA143" i="1" s="1"/>
  <c r="Y145" i="1"/>
  <c r="AA145" i="1" s="1"/>
  <c r="V145" i="1"/>
  <c r="L145" i="1"/>
  <c r="U145" i="1" s="1"/>
  <c r="L143" i="1"/>
  <c r="U143" i="1" s="1"/>
  <c r="V143" i="1"/>
  <c r="X143" i="1" s="1"/>
  <c r="L141" i="1"/>
  <c r="U141" i="1" s="1"/>
  <c r="Y139" i="1"/>
  <c r="L139" i="1"/>
  <c r="U139" i="1" s="1"/>
  <c r="V139" i="1"/>
  <c r="X139" i="1" s="1"/>
  <c r="L137" i="1"/>
  <c r="U137" i="1" s="1"/>
  <c r="L14" i="1"/>
  <c r="U14" i="1" s="1"/>
  <c r="L37" i="1"/>
  <c r="U37" i="1" s="1"/>
  <c r="V147" i="1" l="1"/>
  <c r="X147" i="1" s="1"/>
  <c r="X148" i="1"/>
  <c r="Y12" i="1"/>
  <c r="AA12" i="1" s="1"/>
  <c r="AA187" i="1"/>
  <c r="V165" i="1"/>
  <c r="X165" i="1" s="1"/>
  <c r="X166" i="1"/>
  <c r="V179" i="1"/>
  <c r="X179" i="1" s="1"/>
  <c r="X180" i="1"/>
  <c r="V177" i="1"/>
  <c r="X177" i="1" s="1"/>
  <c r="Y137" i="1"/>
  <c r="AA137" i="1" s="1"/>
  <c r="X132" i="1"/>
  <c r="V123" i="1"/>
  <c r="X123" i="1" s="1"/>
  <c r="X124" i="1"/>
  <c r="Y62" i="1"/>
  <c r="AA62" i="1" s="1"/>
  <c r="V242" i="1"/>
  <c r="X245" i="1"/>
  <c r="Y179" i="1"/>
  <c r="AA180" i="1"/>
  <c r="Y147" i="1"/>
  <c r="AA147" i="1" s="1"/>
  <c r="AA148" i="1"/>
  <c r="Y242" i="1"/>
  <c r="AA245" i="1"/>
  <c r="Y98" i="1"/>
  <c r="AA98" i="1" s="1"/>
  <c r="AA103" i="1"/>
  <c r="L208" i="1"/>
  <c r="U208" i="1" s="1"/>
  <c r="U209" i="1"/>
  <c r="Y123" i="1"/>
  <c r="AA123" i="1" s="1"/>
  <c r="AA124" i="1"/>
  <c r="Y50" i="1"/>
  <c r="AA50" i="1" s="1"/>
  <c r="AA51" i="1"/>
  <c r="Y49" i="1"/>
  <c r="AA49" i="1" s="1"/>
  <c r="V152" i="1"/>
  <c r="V98" i="1"/>
  <c r="X98" i="1" s="1"/>
  <c r="Y207" i="1"/>
  <c r="Y122" i="1"/>
  <c r="AA122" i="1" s="1"/>
  <c r="V207" i="1"/>
  <c r="Y119" i="1"/>
  <c r="AA119" i="1" s="1"/>
  <c r="V131" i="1"/>
  <c r="X131" i="1" s="1"/>
  <c r="V164" i="1"/>
  <c r="X164" i="1" s="1"/>
  <c r="L53" i="1"/>
  <c r="U53" i="1" s="1"/>
  <c r="V122" i="1"/>
  <c r="Y164" i="1"/>
  <c r="AA164" i="1" s="1"/>
  <c r="V53" i="1"/>
  <c r="V49" i="1" s="1"/>
  <c r="Y152" i="1"/>
  <c r="AA152" i="1" s="1"/>
  <c r="Y131" i="1"/>
  <c r="AA131" i="1" s="1"/>
  <c r="L241" i="1"/>
  <c r="L230" i="1"/>
  <c r="U230" i="1" s="1"/>
  <c r="L224" i="1"/>
  <c r="U224" i="1" s="1"/>
  <c r="L219" i="1"/>
  <c r="U219" i="1" s="1"/>
  <c r="L215" i="1"/>
  <c r="U215" i="1" s="1"/>
  <c r="L203" i="1"/>
  <c r="U203" i="1" s="1"/>
  <c r="L200" i="1"/>
  <c r="U200" i="1" s="1"/>
  <c r="L189" i="1"/>
  <c r="U189" i="1" s="1"/>
  <c r="L188" i="1"/>
  <c r="U188" i="1" s="1"/>
  <c r="L183" i="1"/>
  <c r="U183" i="1" s="1"/>
  <c r="L180" i="1"/>
  <c r="U180" i="1" s="1"/>
  <c r="L172" i="1"/>
  <c r="L171" i="1" s="1"/>
  <c r="L169" i="1" s="1"/>
  <c r="U169" i="1" s="1"/>
  <c r="L166" i="1"/>
  <c r="L160" i="1"/>
  <c r="U160" i="1" s="1"/>
  <c r="L157" i="1"/>
  <c r="U157" i="1" s="1"/>
  <c r="L155" i="1"/>
  <c r="U155" i="1" s="1"/>
  <c r="L153" i="1"/>
  <c r="U153" i="1" s="1"/>
  <c r="L148" i="1"/>
  <c r="L132" i="1"/>
  <c r="L123" i="1"/>
  <c r="U123" i="1" s="1"/>
  <c r="L122" i="1"/>
  <c r="L113" i="1"/>
  <c r="U113" i="1" s="1"/>
  <c r="L109" i="1"/>
  <c r="U109" i="1" s="1"/>
  <c r="L107" i="1"/>
  <c r="U107" i="1" s="1"/>
  <c r="L105" i="1"/>
  <c r="U105" i="1" s="1"/>
  <c r="L103" i="1"/>
  <c r="U103" i="1" s="1"/>
  <c r="L99" i="1"/>
  <c r="L93" i="1"/>
  <c r="U93" i="1" s="1"/>
  <c r="U90" i="1"/>
  <c r="L87" i="1"/>
  <c r="U87" i="1" s="1"/>
  <c r="L82" i="1"/>
  <c r="U82" i="1" s="1"/>
  <c r="L81" i="1"/>
  <c r="U81" i="1" s="1"/>
  <c r="L51" i="1"/>
  <c r="L47" i="1"/>
  <c r="U47" i="1" s="1"/>
  <c r="L42" i="1"/>
  <c r="U42" i="1" s="1"/>
  <c r="L13" i="1"/>
  <c r="U13" i="1" s="1"/>
  <c r="V119" i="1" l="1"/>
  <c r="X119" i="1" s="1"/>
  <c r="X118" i="1" s="1"/>
  <c r="X122" i="1"/>
  <c r="L50" i="1"/>
  <c r="U50" i="1" s="1"/>
  <c r="U51" i="1"/>
  <c r="L86" i="1"/>
  <c r="U86" i="1" s="1"/>
  <c r="L119" i="1"/>
  <c r="U119" i="1" s="1"/>
  <c r="U122" i="1"/>
  <c r="L131" i="1"/>
  <c r="U131" i="1" s="1"/>
  <c r="U132" i="1"/>
  <c r="L147" i="1"/>
  <c r="U147" i="1" s="1"/>
  <c r="U148" i="1"/>
  <c r="L165" i="1"/>
  <c r="U165" i="1" s="1"/>
  <c r="U166" i="1"/>
  <c r="L240" i="1"/>
  <c r="U240" i="1" s="1"/>
  <c r="U241" i="1"/>
  <c r="U207" i="1"/>
  <c r="Y241" i="1"/>
  <c r="AA242" i="1"/>
  <c r="Y177" i="1"/>
  <c r="AA177" i="1" s="1"/>
  <c r="AA179" i="1"/>
  <c r="V241" i="1"/>
  <c r="X242" i="1"/>
  <c r="V198" i="1"/>
  <c r="X207" i="1"/>
  <c r="Y198" i="1"/>
  <c r="AA198" i="1" s="1"/>
  <c r="AA207" i="1"/>
  <c r="L49" i="1"/>
  <c r="U49" i="1" s="1"/>
  <c r="L152" i="1"/>
  <c r="U152" i="1" s="1"/>
  <c r="L179" i="1"/>
  <c r="U179" i="1" s="1"/>
  <c r="U187" i="1"/>
  <c r="L98" i="1"/>
  <c r="U98" i="1" s="1"/>
  <c r="L207" i="1"/>
  <c r="L36" i="1"/>
  <c r="L178" i="1"/>
  <c r="L177" i="1" s="1"/>
  <c r="U177" i="1" s="1"/>
  <c r="L199" i="1"/>
  <c r="U199" i="1" s="1"/>
  <c r="I215" i="1"/>
  <c r="J180" i="1"/>
  <c r="K114" i="1"/>
  <c r="J113" i="1"/>
  <c r="I113" i="1"/>
  <c r="I109" i="1"/>
  <c r="J82" i="1"/>
  <c r="V239" i="1" l="1"/>
  <c r="X239" i="1" s="1"/>
  <c r="L62" i="1"/>
  <c r="U62" i="1" s="1"/>
  <c r="Y239" i="1"/>
  <c r="AA239" i="1" s="1"/>
  <c r="L12" i="1"/>
  <c r="U12" i="1" s="1"/>
  <c r="U36" i="1"/>
  <c r="L164" i="1"/>
  <c r="U164" i="1" s="1"/>
  <c r="L198" i="1"/>
  <c r="V240" i="1"/>
  <c r="X240" i="1" s="1"/>
  <c r="X241" i="1"/>
  <c r="Y240" i="1"/>
  <c r="AA241" i="1"/>
  <c r="K113" i="1"/>
  <c r="K195" i="1"/>
  <c r="K111" i="1"/>
  <c r="AA240" i="1" l="1"/>
  <c r="Y278" i="1"/>
  <c r="AA278" i="1" s="1"/>
  <c r="X278" i="1"/>
  <c r="L239" i="1"/>
  <c r="U239" i="1" s="1"/>
  <c r="U278" i="1" s="1"/>
  <c r="U198" i="1"/>
  <c r="V278" i="1"/>
  <c r="K220" i="1"/>
  <c r="J219" i="1"/>
  <c r="L278" i="1" l="1"/>
  <c r="I230" i="1"/>
  <c r="I219" i="1" l="1"/>
  <c r="I162" i="1"/>
  <c r="I160" i="1"/>
  <c r="I149" i="1"/>
  <c r="J149" i="1"/>
  <c r="K219" i="1" l="1"/>
  <c r="J120" i="1" l="1"/>
  <c r="I194" i="1" l="1"/>
  <c r="K168" i="1"/>
  <c r="K167" i="1"/>
  <c r="K158" i="1"/>
  <c r="K186" i="1"/>
  <c r="J185" i="1"/>
  <c r="K266" i="1"/>
  <c r="K253" i="1" l="1"/>
  <c r="J157" i="1" l="1"/>
  <c r="I157" i="1"/>
  <c r="K157" i="1" l="1"/>
  <c r="K259" i="1"/>
  <c r="K257" i="1"/>
  <c r="K255" i="1"/>
  <c r="K251" i="1"/>
  <c r="K249" i="1"/>
  <c r="K247" i="1"/>
  <c r="J245" i="1" l="1"/>
  <c r="J242" i="1" s="1"/>
  <c r="I245" i="1"/>
  <c r="I242" i="1" s="1"/>
  <c r="J183" i="1"/>
  <c r="I166" i="1"/>
  <c r="J132" i="1"/>
  <c r="J131" i="1" s="1"/>
  <c r="J178" i="1" l="1"/>
  <c r="J177" i="1" s="1"/>
  <c r="J64" i="1"/>
  <c r="I63" i="1" l="1"/>
  <c r="I64" i="1"/>
  <c r="J63" i="1"/>
  <c r="K227" i="1"/>
  <c r="J189" i="1"/>
  <c r="J51" i="1" l="1"/>
  <c r="J50" i="1" s="1"/>
  <c r="J109" i="1" l="1"/>
  <c r="I37" i="1"/>
  <c r="K109" i="1" l="1"/>
  <c r="J215" i="1" l="1"/>
  <c r="J241" i="1"/>
  <c r="J240" i="1" s="1"/>
  <c r="J224" i="1"/>
  <c r="J221" i="1"/>
  <c r="K222" i="1"/>
  <c r="J208" i="1"/>
  <c r="J207" i="1" l="1"/>
  <c r="J203" i="1"/>
  <c r="J200" i="1"/>
  <c r="J193" i="1"/>
  <c r="J188" i="1"/>
  <c r="J172" i="1"/>
  <c r="J171" i="1" s="1"/>
  <c r="J169" i="1"/>
  <c r="J165" i="1"/>
  <c r="J155" i="1"/>
  <c r="J153" i="1"/>
  <c r="J148" i="1"/>
  <c r="J147" i="1" s="1"/>
  <c r="J123" i="1"/>
  <c r="J122" i="1" s="1"/>
  <c r="J119" i="1" s="1"/>
  <c r="J107" i="1"/>
  <c r="J105" i="1"/>
  <c r="J103" i="1"/>
  <c r="J93" i="1"/>
  <c r="J90" i="1"/>
  <c r="J87" i="1"/>
  <c r="J81" i="1"/>
  <c r="J56" i="1"/>
  <c r="J54" i="1"/>
  <c r="J152" i="1" l="1"/>
  <c r="J98" i="1"/>
  <c r="J187" i="1"/>
  <c r="J164" i="1"/>
  <c r="J86" i="1"/>
  <c r="J62" i="1" s="1"/>
  <c r="J53" i="1"/>
  <c r="J49" i="1" s="1"/>
  <c r="J199" i="1"/>
  <c r="J198" i="1" s="1"/>
  <c r="J47" i="1" l="1"/>
  <c r="J37" i="1"/>
  <c r="J42" i="1" l="1"/>
  <c r="J36" i="1" s="1"/>
  <c r="J33" i="1"/>
  <c r="J24" i="1"/>
  <c r="J14" i="1"/>
  <c r="J13" i="1" s="1"/>
  <c r="J22" i="1" l="1"/>
  <c r="J10" i="1"/>
  <c r="K267" i="1"/>
  <c r="K264" i="1"/>
  <c r="K263" i="1"/>
  <c r="K261" i="1"/>
  <c r="K245" i="1"/>
  <c r="K243" i="1"/>
  <c r="K225" i="1"/>
  <c r="K217" i="1"/>
  <c r="K209" i="1"/>
  <c r="K204" i="1"/>
  <c r="K201" i="1"/>
  <c r="K194" i="1"/>
  <c r="K190" i="1"/>
  <c r="K184" i="1"/>
  <c r="K182" i="1"/>
  <c r="K181" i="1"/>
  <c r="K173" i="1"/>
  <c r="K170" i="1"/>
  <c r="K166" i="1"/>
  <c r="K156" i="1"/>
  <c r="K154" i="1"/>
  <c r="K149" i="1"/>
  <c r="K136" i="1"/>
  <c r="K124" i="1"/>
  <c r="K108" i="1"/>
  <c r="K106" i="1"/>
  <c r="K104" i="1"/>
  <c r="K94" i="1"/>
  <c r="K91" i="1"/>
  <c r="K88" i="1"/>
  <c r="K84" i="1"/>
  <c r="K83" i="1"/>
  <c r="K74" i="1"/>
  <c r="K65" i="1"/>
  <c r="K57" i="1"/>
  <c r="K55" i="1"/>
  <c r="K52" i="1"/>
  <c r="K48" i="1"/>
  <c r="K43" i="1"/>
  <c r="K39" i="1"/>
  <c r="K38" i="1"/>
  <c r="K34" i="1"/>
  <c r="K29" i="1"/>
  <c r="K28" i="1"/>
  <c r="K25" i="1"/>
  <c r="K18" i="1"/>
  <c r="K16" i="1"/>
  <c r="K15" i="1"/>
  <c r="K11" i="1"/>
  <c r="J8" i="1" l="1"/>
  <c r="J12" i="1"/>
  <c r="I200" i="1"/>
  <c r="K200" i="1" l="1"/>
  <c r="J239" i="1"/>
  <c r="J278" i="1" l="1"/>
  <c r="I241" i="1"/>
  <c r="K242" i="1"/>
  <c r="I90" i="1"/>
  <c r="I51" i="1"/>
  <c r="I86" i="1" l="1"/>
  <c r="K86" i="1" s="1"/>
  <c r="I240" i="1"/>
  <c r="K241" i="1"/>
  <c r="I50" i="1"/>
  <c r="K51" i="1"/>
  <c r="K90" i="1"/>
  <c r="I169" i="1"/>
  <c r="I208" i="1"/>
  <c r="I207" i="1" s="1"/>
  <c r="I203" i="1"/>
  <c r="I193" i="1"/>
  <c r="I189" i="1"/>
  <c r="I185" i="1"/>
  <c r="I183" i="1"/>
  <c r="I180" i="1"/>
  <c r="I155" i="1"/>
  <c r="I123" i="1"/>
  <c r="K123" i="1" s="1"/>
  <c r="I107" i="1"/>
  <c r="K107" i="1" s="1"/>
  <c r="I105" i="1"/>
  <c r="K105" i="1" s="1"/>
  <c r="I103" i="1"/>
  <c r="I87" i="1"/>
  <c r="I82" i="1"/>
  <c r="I98" i="1" l="1"/>
  <c r="K98" i="1" s="1"/>
  <c r="I178" i="1"/>
  <c r="K185" i="1"/>
  <c r="K155" i="1"/>
  <c r="K215" i="1"/>
  <c r="K103" i="1"/>
  <c r="K87" i="1"/>
  <c r="K82" i="1"/>
  <c r="K183" i="1"/>
  <c r="K193" i="1"/>
  <c r="I199" i="1"/>
  <c r="K203" i="1"/>
  <c r="K208" i="1"/>
  <c r="K64" i="1"/>
  <c r="K180" i="1"/>
  <c r="K189" i="1"/>
  <c r="K169" i="1"/>
  <c r="K50" i="1"/>
  <c r="K240" i="1"/>
  <c r="I99" i="1"/>
  <c r="I93" i="1"/>
  <c r="I56" i="1"/>
  <c r="K178" i="1" l="1"/>
  <c r="K199" i="1"/>
  <c r="K93" i="1"/>
  <c r="K56" i="1"/>
  <c r="K207" i="1"/>
  <c r="I54" i="1"/>
  <c r="I33" i="1"/>
  <c r="K54" i="1" l="1"/>
  <c r="I22" i="1"/>
  <c r="K33" i="1"/>
  <c r="I53" i="1"/>
  <c r="I42" i="1"/>
  <c r="K37" i="1"/>
  <c r="I24" i="1"/>
  <c r="I14" i="1"/>
  <c r="I10" i="1"/>
  <c r="K53" i="1" l="1"/>
  <c r="K14" i="1"/>
  <c r="K42" i="1"/>
  <c r="K22" i="1"/>
  <c r="K24" i="1"/>
  <c r="K10" i="1"/>
  <c r="I36" i="1"/>
  <c r="I148" i="1"/>
  <c r="I188" i="1"/>
  <c r="K188" i="1" l="1"/>
  <c r="K148" i="1"/>
  <c r="K36" i="1"/>
  <c r="I187" i="1"/>
  <c r="I147" i="1"/>
  <c r="K187" i="1" l="1"/>
  <c r="K147" i="1"/>
  <c r="I81" i="1"/>
  <c r="I9" i="1"/>
  <c r="I8" i="1" s="1"/>
  <c r="K8" i="1" l="1"/>
  <c r="K81" i="1"/>
  <c r="I224" i="1" l="1"/>
  <c r="I172" i="1"/>
  <c r="K172" i="1" l="1"/>
  <c r="K224" i="1"/>
  <c r="I221" i="1"/>
  <c r="I171" i="1"/>
  <c r="I122" i="1"/>
  <c r="I13" i="1"/>
  <c r="I198" i="1" l="1"/>
  <c r="K171" i="1"/>
  <c r="K221" i="1"/>
  <c r="K13" i="1"/>
  <c r="K122" i="1"/>
  <c r="I165" i="1"/>
  <c r="I95" i="1"/>
  <c r="K63" i="1" l="1"/>
  <c r="K198" i="1"/>
  <c r="I164" i="1"/>
  <c r="K165" i="1"/>
  <c r="I177" i="1"/>
  <c r="K177" i="1" l="1"/>
  <c r="K164" i="1"/>
  <c r="I62" i="1" l="1"/>
  <c r="I132" i="1"/>
  <c r="K62" i="1" l="1"/>
  <c r="I131" i="1"/>
  <c r="K132" i="1"/>
  <c r="I58" i="1"/>
  <c r="I47" i="1"/>
  <c r="I12" i="1" l="1"/>
  <c r="K12" i="1" s="1"/>
  <c r="K47" i="1"/>
  <c r="I49" i="1"/>
  <c r="K49" i="1" s="1"/>
  <c r="K131" i="1"/>
  <c r="I120" i="1" l="1"/>
  <c r="I153" i="1"/>
  <c r="I152" i="1" s="1"/>
  <c r="I119" i="1" l="1"/>
  <c r="K119" i="1" s="1"/>
  <c r="K153" i="1"/>
  <c r="I239" i="1" l="1"/>
  <c r="K239" i="1" s="1"/>
  <c r="K152" i="1"/>
  <c r="I278" i="1" l="1"/>
  <c r="K278" i="1" s="1"/>
  <c r="W198" i="1"/>
  <c r="X198" i="1" s="1"/>
</calcChain>
</file>

<file path=xl/sharedStrings.xml><?xml version="1.0" encoding="utf-8"?>
<sst xmlns="http://schemas.openxmlformats.org/spreadsheetml/2006/main" count="669" uniqueCount="515">
  <si>
    <t>Код бюджетной классификации</t>
  </si>
  <si>
    <t>ГРБС</t>
  </si>
  <si>
    <t>Рз,Пр</t>
  </si>
  <si>
    <t>ЦСР</t>
  </si>
  <si>
    <t>ВР</t>
  </si>
  <si>
    <t>1.</t>
  </si>
  <si>
    <t>2.</t>
  </si>
  <si>
    <t>2.1.</t>
  </si>
  <si>
    <t>0701</t>
  </si>
  <si>
    <t>0702</t>
  </si>
  <si>
    <t>0709</t>
  </si>
  <si>
    <t>2.2.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</si>
  <si>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</si>
  <si>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</si>
  <si>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</si>
  <si>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</si>
  <si>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</si>
  <si>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</si>
  <si>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</si>
  <si>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</si>
  <si>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</si>
  <si>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</si>
  <si>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</si>
  <si>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12.</t>
  </si>
  <si>
    <t>13.</t>
  </si>
  <si>
    <t>14.</t>
  </si>
  <si>
    <t>15.</t>
  </si>
  <si>
    <t>15.1.</t>
  </si>
  <si>
    <t>980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</si>
  <si>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</si>
  <si>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</si>
  <si>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</si>
  <si>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</si>
  <si>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</si>
  <si>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</si>
  <si>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</si>
  <si>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</si>
  <si>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</si>
  <si>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Мероприятия</t>
  </si>
  <si>
    <t>0502</t>
  </si>
  <si>
    <t>971</t>
  </si>
  <si>
    <t xml:space="preserve">Администрация Яковлевского муниципального района </t>
  </si>
  <si>
    <t>ведомство</t>
  </si>
  <si>
    <t>целевая статья</t>
  </si>
  <si>
    <t>000</t>
  </si>
  <si>
    <t>0000000</t>
  </si>
  <si>
    <t>Наименование</t>
  </si>
  <si>
    <t xml:space="preserve">Мероприятия по созданию условий для установки и ввода в эксплуатацию модульных фельдшерско-акушерских пунктов </t>
  </si>
  <si>
    <t>Расходы на обеспечение деятельности (оказание услуг, выполнение работ) муниципальных учреждений</t>
  </si>
  <si>
    <t>Модернизация системы дошкольного образования</t>
  </si>
  <si>
    <t>Мероприятия по укреплению общественной безопасности, профилактике экстремизма и терроризма</t>
  </si>
  <si>
    <t>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</si>
  <si>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Модернизация системы общего образования</t>
  </si>
  <si>
    <t>Субвенции на реализацию дошкольного, общего и дополнительного образования в муниципальных общеобразовательных учреждениях по основным общеобразовательным программам</t>
  </si>
  <si>
    <t xml:space="preserve">Субвенции на обеспечение обучающихся в младших классах (1-4 включительно) бесплатным питанием </t>
  </si>
  <si>
    <t>Модернизация системы дополнительного образования</t>
  </si>
  <si>
    <t>Создание условий для отдыха, оздоровления, занятости детей и подростков</t>
  </si>
  <si>
    <t>Пенсии за выслугу лет муниципальным служащим Яковлевского района</t>
  </si>
  <si>
    <t>Обеспечение беспрепятственного доступа инвалидов к объектам социальной инфраструктуры и информации</t>
  </si>
  <si>
    <t>Субвенции на компенсацию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</si>
  <si>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Финансовая поддержка субъектов малого и среднего предпринимательства</t>
  </si>
  <si>
    <t>Организация и проведение ежегодного конкурса "Лучший предприниматель года"</t>
  </si>
  <si>
    <t>1542022</t>
  </si>
  <si>
    <t>Проведение мероприятий для детей и молодежи</t>
  </si>
  <si>
    <t>Мероприятия по развитию сельского хозяйства в Яковлевском районе</t>
  </si>
  <si>
    <t>Организационные, технические и технологические мероприятия по энергосбережению и повышению энергетической эффективности учреждений, финансируемых из бюджета Яковлевского района</t>
  </si>
  <si>
    <t>1227005</t>
  </si>
  <si>
    <t>Мероприятия по информационному обеспечению органов местного самоуправления Яковлевского района</t>
  </si>
  <si>
    <t>Организация, проведение и участие в спортивных мероприятиях</t>
  </si>
  <si>
    <t>Разработка проектно-сметной документации на реконструкцию</t>
  </si>
  <si>
    <t>Разработка проектно-сметной документации на строительство</t>
  </si>
  <si>
    <t>Строительство полигона твердых бытовых отходов</t>
  </si>
  <si>
    <t>0702012</t>
  </si>
  <si>
    <t>0702013</t>
  </si>
  <si>
    <t>0704004</t>
  </si>
  <si>
    <t>Организационные, технические и технологические мероприятия по пожарной безопасности учреждений, финансируемых из бюджета Яковлевского района</t>
  </si>
  <si>
    <t>Предоставление социальных выплат молодым семьям - участникам Подпрограммы для приобретения (строительства) жилья</t>
  </si>
  <si>
    <t>0500000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</si>
  <si>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</si>
  <si>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</si>
  <si>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патриотическому воспитанию граждан Яковлевского района</t>
  </si>
  <si>
    <t>Муниципальное казенное учреждение "Управление культуры, спорта и молодежной политики" Яковлевского муниципального района</t>
  </si>
  <si>
    <t>Мероприятия по обеспечению земельными участками граждан, имеющих трех и более детей под строительство индивидуальных жилых домов</t>
  </si>
  <si>
    <t>0502011</t>
  </si>
  <si>
    <t>Мероприятия по социализации пожилых людей в обществе</t>
  </si>
  <si>
    <t>Субсидии из краевого бюджета бюджетам муниципальных образований Приморского края на капитальный ремонт зданий муниципальных общеобразовательных учреждений</t>
  </si>
  <si>
    <t>0229304</t>
  </si>
  <si>
    <t>Субсидии бюджетам муниципальных образований Приморского края на поддержку муниципальных программ малого и среднего предпринимательства</t>
  </si>
  <si>
    <t>1519230</t>
  </si>
  <si>
    <t>Субсидии из краевого бюджета бюджетам муниципальных образований Приморского края на социальные выплаты молодым семьям для приобретения (строительства) жилья экономкласса</t>
  </si>
  <si>
    <t>Субсидии на мероприятия  подпрограммы "Обеспечение жильем молодых семей" в рамках федеральной целевой программы "Жилище" на 2011 - 2015 годы государственной программы Российской Федерации "Обеспечение доступным и  комфортным жильем и коммунальными услугами граждан Россйиской Федерации"</t>
  </si>
  <si>
    <t>0519216</t>
  </si>
  <si>
    <t>0515020</t>
  </si>
  <si>
    <t>Мероприятия по созданию условий для улучшения инвестиционного климата в Яковлевском муниципальном районе</t>
  </si>
  <si>
    <t>0450000</t>
  </si>
  <si>
    <t>Мероприятия Муниципальной программы "Развитие культуры в Яковлевском муниципальном районе" на 2014-2017 годы</t>
  </si>
  <si>
    <t>0452012</t>
  </si>
  <si>
    <t>0452013</t>
  </si>
  <si>
    <t>985</t>
  </si>
  <si>
    <t>Муниципальное казенное учреждение "Хозяйственное управление по обслуживанию муниципальных учреждений Яковлевского муниципального района"</t>
  </si>
  <si>
    <t>Мероприятия по оценке недвижимости, признании прав в отношении муниципального имущества</t>
  </si>
  <si>
    <t>Содержание муниципального жилищного фонда</t>
  </si>
  <si>
    <t>Содержание территории Яковлевского муниципального района</t>
  </si>
  <si>
    <t>Выравнивание бюджетной обеспеченности поселений из районного фонда финансовой поддержки за счет средств краевого бюджета</t>
  </si>
  <si>
    <t>Выравнивание бюджетной обеспеченности поселений из районного фонда финансовой поддержки за счет средств местного бюджета</t>
  </si>
  <si>
    <t>Субсидии из краевого бюджета бюджетам муниципальных образований Приморского края на мероприятия по созданию многофункциональных центров предоставления государственных и муниципальных услуг</t>
  </si>
  <si>
    <t>Содержание и модернизация коммунальной инфраструктуры</t>
  </si>
  <si>
    <t>Иные межбюджетные трансферты на комплектование книжных фондов библиотек муниципальных образований и государственных библиотек городов Москвы и Санкт-Петербурга</t>
  </si>
  <si>
    <t>01 1 00 00000</t>
  </si>
  <si>
    <t>01 1 00 20010</t>
  </si>
  <si>
    <t>02 0 00 00000</t>
  </si>
  <si>
    <t>02 1 00 00000</t>
  </si>
  <si>
    <t>02 1 01 20020</t>
  </si>
  <si>
    <t>02 1 01 20030</t>
  </si>
  <si>
    <t>02 1 01 70010</t>
  </si>
  <si>
    <t>02 1 01 93070</t>
  </si>
  <si>
    <t>02 2 00 00000</t>
  </si>
  <si>
    <t>01 0 00 00000</t>
  </si>
  <si>
    <t>02 1 01 00000</t>
  </si>
  <si>
    <t>02 2 01 00000</t>
  </si>
  <si>
    <t>02 2 01 70010</t>
  </si>
  <si>
    <t>02 2 01 20050</t>
  </si>
  <si>
    <t>02 2 01 20030</t>
  </si>
  <si>
    <t>02 2 01 93050</t>
  </si>
  <si>
    <t>02 2 01 93060</t>
  </si>
  <si>
    <t>02 3 00 00000</t>
  </si>
  <si>
    <t>02 2 02 00000</t>
  </si>
  <si>
    <t>Капитальный ремонт муниципальных учреждений</t>
  </si>
  <si>
    <t xml:space="preserve">02 3 01 00000 </t>
  </si>
  <si>
    <t>02 3 01 20060</t>
  </si>
  <si>
    <t>02 3 01 70010</t>
  </si>
  <si>
    <t>02 3 02 00000</t>
  </si>
  <si>
    <t>02 3 02 93080</t>
  </si>
  <si>
    <t>02 3 02 20070</t>
  </si>
  <si>
    <t>02 4 00 00000</t>
  </si>
  <si>
    <t>02 4 00 70010</t>
  </si>
  <si>
    <t>03 0 00 00000</t>
  </si>
  <si>
    <t>03 1 00 00000</t>
  </si>
  <si>
    <t>03 1 01 00000</t>
  </si>
  <si>
    <t>03 2 00 00000</t>
  </si>
  <si>
    <t>03 3 00 00000</t>
  </si>
  <si>
    <t>03 3 00 93090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</si>
  <si>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</si>
  <si>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</si>
  <si>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</si>
  <si>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</si>
  <si>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</si>
  <si>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</si>
  <si>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</si>
  <si>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</si>
  <si>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</si>
  <si>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</si>
  <si>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</si>
  <si>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04 3 01 20100</t>
  </si>
  <si>
    <t>04 4 00 00000</t>
  </si>
  <si>
    <t>04 4 00 70010</t>
  </si>
  <si>
    <t>05 0 00 00000</t>
  </si>
  <si>
    <t>06 0 00 00000</t>
  </si>
  <si>
    <t>06 2 00 00000</t>
  </si>
  <si>
    <t>06 2 01 00000</t>
  </si>
  <si>
    <t>06 2 01 70040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</si>
  <si>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</si>
  <si>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</si>
  <si>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</si>
  <si>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</si>
  <si>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</si>
  <si>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12 0 00 00000</t>
  </si>
  <si>
    <t>12 1 00 00000</t>
  </si>
  <si>
    <t>12 1 00 70050</t>
  </si>
  <si>
    <t>13 0 00 00000</t>
  </si>
  <si>
    <t>13 1 00 00000</t>
  </si>
  <si>
    <t>Социальные выплаты на обеспечение жильем граждан, проживающих в сельской местности</t>
  </si>
  <si>
    <t>Социальные выплаты на обеспечение жильем молодых семей и молодых специалистов, проживающих в сельской местности</t>
  </si>
  <si>
    <t>14 0 00 00000</t>
  </si>
  <si>
    <t>14 1 00 00000</t>
  </si>
  <si>
    <t>14 1 01 00000</t>
  </si>
  <si>
    <t>15 0 00 00000</t>
  </si>
  <si>
    <t>15 1 00 00000</t>
  </si>
  <si>
    <t>Основное мероприятие: "Финансовая поддержка субъектов малого и среднего предпринимательства"</t>
  </si>
  <si>
    <t>15 1 01 00000</t>
  </si>
  <si>
    <t>15 1 01 20190</t>
  </si>
  <si>
    <t>15 1 02 00000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</si>
  <si>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</si>
  <si>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15 2 00 00000</t>
  </si>
  <si>
    <t>15 2 01 00000</t>
  </si>
  <si>
    <t>15 2 01 10030</t>
  </si>
  <si>
    <t>15 2 02 00000</t>
  </si>
  <si>
    <t>15 2 02 60030</t>
  </si>
  <si>
    <t>15 5 00 92180</t>
  </si>
  <si>
    <t xml:space="preserve">Отдельное мероприятие "Мероприятия по повышению качества оказания первичной помощи, путем создания условий для устанвки и ввода в эксплуатацию модульных ФАПов" 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</si>
  <si>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</si>
  <si>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</si>
  <si>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"Развитие инфраструктуры ощеобразовательных организаций"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</si>
  <si>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</si>
  <si>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</si>
  <si>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</si>
  <si>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</si>
  <si>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</si>
  <si>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</si>
  <si>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03 2 01 80020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</si>
  <si>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</si>
  <si>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</si>
  <si>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</si>
  <si>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</si>
  <si>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</si>
  <si>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</si>
  <si>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</si>
  <si>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</si>
  <si>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</si>
  <si>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</si>
  <si>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</si>
  <si>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</si>
  <si>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мероприятияе "Содержание территории Яковлевского муниципального района"</t>
  </si>
  <si>
    <t>Основное мероприятие "Организация выполнения и осуществления мер пожарной безопасности в Яковлевском муниципальном районе"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</si>
  <si>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</si>
  <si>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</si>
  <si>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</si>
  <si>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"Обеспечение органов местного самоуправления Яковлевского муниципального района средствами вычислительной техники, лицензионных программных средств"</t>
  </si>
  <si>
    <t>Отдельное мероприятие "Организационные и технические мероприятия по энергосбережению и повышению энергетической эффективности учреждений, финансируемых из бюджета Яковлевского муниципального района"</t>
  </si>
  <si>
    <t>Основное мероприятие «Улучшение жилищных условий граждан, проживающих в Яковлевском муниципальном районе, в том числе молодых семей и молодых специалистов»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</si>
  <si>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</si>
  <si>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Основное мероприятие "Обеспечение выплат молодым семьям субсидий на приобретение (строительство) жилья экономкласса"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</si>
  <si>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</si>
  <si>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</si>
  <si>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15 1 02 20200</t>
  </si>
  <si>
    <t>Основное мероприятие «Управление бюджетным процессом»</t>
  </si>
  <si>
    <t>Основное мероприятие «Совершенствование межбюджетных отношений в Яковлевском муниципальном районе»</t>
  </si>
  <si>
    <t>Отдельное мероприятие "Мероприяти по организации хозяйственно-технического и учетно-статистического обеспечения деятельности Администрации Яковлевского муниципального района"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</si>
  <si>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</si>
  <si>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</si>
  <si>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</si>
  <si>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</si>
  <si>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</si>
  <si>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Глава Яковлевского муниципального района</t>
  </si>
  <si>
    <t>99 9 99 10030</t>
  </si>
  <si>
    <t>99 9 99 10010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</si>
  <si>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</si>
  <si>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</si>
  <si>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</si>
  <si>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</si>
  <si>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</si>
  <si>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</si>
  <si>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Резервный фонд администрации Яковлевского муниципального района</t>
  </si>
  <si>
    <t>99 9 99 20310</t>
  </si>
  <si>
    <t>Непрограммные мероприятия</t>
  </si>
  <si>
    <t>99 9 99 59300</t>
  </si>
  <si>
    <t>Осуществление переданных органам государственной власти субъектов Российской Федерации в соответствии с пунком 1 статьи 4 Федерального закона от 15 ноября 1997 года № 143-ФЗ "Об актах гражданского состояния" полномочий Российской Федерации по государственной регистрации актов гражданского состояния</t>
  </si>
  <si>
    <t>99 9 99 93010</t>
  </si>
  <si>
    <t>Субвенции на создание и обеспечение деятельности комиссий по делам несовершеннолетних и защите их прав</t>
  </si>
  <si>
    <t>99 9 99 93030</t>
  </si>
  <si>
    <t>Субвенции на выполнение органами местного самоуправления отдельных государственных полномочий по государственному управлению охраной труда</t>
  </si>
  <si>
    <t>99 9 99 93100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</si>
  <si>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</si>
  <si>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99 9 99 51200</t>
  </si>
  <si>
    <t>Субвенции на организацию проведения мероприятий по предупреждению и ликвидации болезней животных, их лечению, защите населения от болезней, общих для человека и животных</t>
  </si>
  <si>
    <t>99 9 99 93040</t>
  </si>
  <si>
    <t>99 9 99 93120</t>
  </si>
  <si>
    <t>Субвенции на регистрацию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</si>
  <si>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99 9 99 51180</t>
  </si>
  <si>
    <t>Субвенции на осуществление первичного воинского учета на территориях,где отсутствуют военные комиссариаты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</si>
  <si>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</si>
  <si>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</si>
  <si>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</si>
  <si>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</si>
  <si>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Отдельное мероприятие "Мероприятия по управлению  и распоряжению имуществом, находящимся в собственности и в ведении Яковлевского муниципального района"</t>
  </si>
  <si>
    <t>тыс.рублей</t>
  </si>
  <si>
    <t>Субвенции на организацию и обеспечение оздоровления и отдыха детей Приморского края (за исключение организации отдыха детей в каникулярное время)</t>
  </si>
  <si>
    <t>02 2 02 40080</t>
  </si>
  <si>
    <t>Отдельное мероприятие "Мероприятия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деятельность"</t>
  </si>
  <si>
    <t>% исполнения</t>
  </si>
  <si>
    <t>утвержденные бюджетные назначения</t>
  </si>
  <si>
    <t>Государственная поддержка муниципальных учреждений культуры</t>
  </si>
  <si>
    <t>04 1 01 51470</t>
  </si>
  <si>
    <t>Государственная поддержка лучших работников муниципальных учреждений культуры, находящихся натериитории сельских поселений</t>
  </si>
  <si>
    <t>04 1 01 51480</t>
  </si>
  <si>
    <t>Проектирование и (или) строительство, реконструкция, модернизацияи капитальный ремонт объектов водопроводно-канализацинного хозяйства</t>
  </si>
  <si>
    <t>Мероприятия по созданию многофункционального центра государственных и муниципальных услуг</t>
  </si>
  <si>
    <t>15 5 00 20330</t>
  </si>
  <si>
    <t>15 5 00 92070</t>
  </si>
  <si>
    <t>Социальные выплаты молодым семьям для приобретения (строительства) жилья экономкласса</t>
  </si>
  <si>
    <t>14 1 01 R0200</t>
  </si>
  <si>
    <t>Мероприятия подпрограммы "Обеспечение жильем молодых семей", в рамках федеральной целевой программы "Жилище" на 2015-2020 годы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</si>
  <si>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14 1 01 50200</t>
  </si>
  <si>
    <t>Поддержка муниципадбных программ развития малого и среднего предпринимательства за счет средств краевого бюджета</t>
  </si>
  <si>
    <t>15 1 01 R0645</t>
  </si>
  <si>
    <t>Проведение Всероссийской сельскохозяйственной переписи в 2016 году</t>
  </si>
  <si>
    <t>99 9 99 53910</t>
  </si>
  <si>
    <t>04 2 01 51440</t>
  </si>
  <si>
    <t>Государственная поддержку малого и среднего предпринимательства, включая крестьянские (фермерские) хозяйства</t>
  </si>
  <si>
    <t>15 1 01 50640</t>
  </si>
  <si>
    <t>Содержание многофункционального центра государственных и муниципальных услуг за счет средств краевого бюджета</t>
  </si>
  <si>
    <t>Муниципальная программа "Развитие здравоохранения на территории Яковлевского района" на 2014-2019 годы</t>
  </si>
  <si>
    <t>Муниципальная программа "Энергосбережение и повышение энергетической эффективности в Яковлевском муниципальном районе" на 2014 - 2019 годы</t>
  </si>
  <si>
    <t>ЦОСО 0701</t>
  </si>
  <si>
    <t>ЦОСО 0702</t>
  </si>
  <si>
    <t>ХОЗУ</t>
  </si>
  <si>
    <t>ЦОСО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</si>
  <si>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</si>
  <si>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</si>
  <si>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</si>
  <si>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</si>
  <si>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</si>
  <si>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</si>
  <si>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</si>
  <si>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мероприятияе "Строительство очистных сооружений"</t>
  </si>
  <si>
    <t>Строительство очистных сооружений</t>
  </si>
  <si>
    <t>05 4 00 92320</t>
  </si>
  <si>
    <t>ЦОСО 0703</t>
  </si>
  <si>
    <t>Отдельное мероприятие "Капитальный ремонт и ремонт автомобильных  дорог общего пользования населенных пунктов"</t>
  </si>
  <si>
    <t>Капитальный ремонт и ремонт автомобильных дорог общего пользования населенных пунктов за счет средств местного бюджета</t>
  </si>
  <si>
    <t>10 3 00 92390</t>
  </si>
  <si>
    <t>Расходы за счет средств резервного фонда Првительства Российской Федерации по предупреждению и ликвидации чрезвычайных ситуаций и последствий стихийных бедствий</t>
  </si>
  <si>
    <t>99 9 99 51040</t>
  </si>
  <si>
    <t>адм 0707</t>
  </si>
  <si>
    <t>Подпрограмма "Социальное развитие села в Яковлевском муниципальном районе" на 2015 - 2020 годы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</si>
  <si>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</si>
  <si>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</si>
  <si>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</si>
  <si>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Адм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</si>
  <si>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</si>
  <si>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</si>
  <si>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</si>
  <si>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06 1 00 20110</t>
  </si>
  <si>
    <t>музей</t>
  </si>
  <si>
    <t>Информационное освещение деятельности учреждений в средствах массовой информации</t>
  </si>
  <si>
    <t>04 1 01 20350</t>
  </si>
  <si>
    <t>Поддержка лучших работников муниципальных учреждений культуры, находящихся на территории сельских поселений за счет средств районного бюджета</t>
  </si>
  <si>
    <t>04 1 01 S0390</t>
  </si>
  <si>
    <t>Поддержка муниципальных учреждений культуры за счет средств районного бюджета</t>
  </si>
  <si>
    <t>04 1 01 S0400</t>
  </si>
  <si>
    <t>Содержание автомобильных дорог</t>
  </si>
  <si>
    <t>Капитальный ремонт и ремонт автомобильных дорог общего пользования населенных пунктов за счет средств краевого бюджета</t>
  </si>
  <si>
    <t>Отдельное мероприятие "Проектирование и строительство автомобильных дорог общего пользования"</t>
  </si>
  <si>
    <t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за счет средств местного бюджета</t>
  </si>
  <si>
    <t>Отдельное мероприятие "Приобретение дорожной техники, оборудования (приборов и устройств)"</t>
  </si>
  <si>
    <t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за счет средств местного бюджета</t>
  </si>
  <si>
    <t>Основное мероприятие "Совершенствование управления муниципальным долгом"</t>
  </si>
  <si>
    <t>15 2 03 00000</t>
  </si>
  <si>
    <t>15  2 03 10090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</si>
  <si>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</si>
  <si>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</si>
  <si>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</si>
  <si>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</si>
  <si>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14 1 00 L4970</t>
  </si>
  <si>
    <t>15 2 02 93110</t>
  </si>
  <si>
    <t>исполнено за 9 месяцев 2018 года</t>
  </si>
  <si>
    <t>Расходы по обеспечению начала строительства очистных сооружений</t>
  </si>
  <si>
    <t>Отдельное мероприятие "Обеспечение качественным водоснабжением жителей многоквартирных домов жд.ст. Варфоломеевка, жд.ст.Сысоевка"</t>
  </si>
  <si>
    <t>Обеспечение качественным водоснабжением жителей многоквартирных домов жд.сь.  Варфоломеевка, жд.ст. Сысоевка"</t>
  </si>
  <si>
    <t>Дотации на поддержку мер по обеспечению сбалансированности бюджетов сельских поселений</t>
  </si>
  <si>
    <t>15 2 02 60040</t>
  </si>
  <si>
    <t>районный бюджет на 2018 год</t>
  </si>
  <si>
    <t>Отдельное мероприятие "Мероприятия по разработке проекта ликвидации действующей свалки твердых коммунальных отходов с. Яковлевка</t>
  </si>
  <si>
    <t>Разработка проекта ликвидации действующей свалки твердых коммунальных отходов в с. Яковлевка</t>
  </si>
  <si>
    <t>07  0 01 00000</t>
  </si>
  <si>
    <t>07 0 02 00000</t>
  </si>
  <si>
    <t>07 0 02 20460</t>
  </si>
  <si>
    <t>Отдельное мероприятие "Мероприятия по ликвидации действующей свалки твердых коммунальных отходов с. Яковлевка"</t>
  </si>
  <si>
    <t>07 0 03 00000</t>
  </si>
  <si>
    <t>Мероприятия по ликвидации действующей свалки твердых коммунальных отходов с. Яковлевка</t>
  </si>
  <si>
    <t>07 0 03 20470</t>
  </si>
  <si>
    <t>Отдельное мероприятие "Мероприятия по строительству площадок (мест) накопления твердых коммунальных отходов"</t>
  </si>
  <si>
    <t>07 0 04 00000</t>
  </si>
  <si>
    <t>07 0 04 20480</t>
  </si>
  <si>
    <t>Отдельное мероприятие "Мероприятия по содержанию площадок (мест) накопления твердых коммунальных отходов"</t>
  </si>
  <si>
    <t>07 0 05 00000</t>
  </si>
  <si>
    <t>Мероприятия по содержанию площадок (мест)  накопления твердых коммунальных отходов</t>
  </si>
  <si>
    <t>07 0 05 20490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</si>
  <si>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</si>
  <si>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</si>
  <si>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</si>
  <si>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</si>
  <si>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"Реконструкция очистных сооружений"</t>
  </si>
  <si>
    <t>Реконструкция очистных сооружений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</si>
  <si>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</si>
  <si>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Обеспечение земельных участков, предоставленных на бесплатной основе гражданам, имеющим трех и более детей под строительство индивидуальных жилых домов, инженерной инфраструктурой</t>
  </si>
  <si>
    <t>05 7 00 20510</t>
  </si>
  <si>
    <t>05 7 00 00000</t>
  </si>
  <si>
    <t>03 4 00 00000</t>
  </si>
  <si>
    <t>Основное мероприятие «Социальная поддержка молодых специалистов здравоохранения»</t>
  </si>
  <si>
    <t>Мероприятия по социальной поддержке молодых специалистов здравоохранения</t>
  </si>
  <si>
    <t>03 4 01 80080</t>
  </si>
  <si>
    <t>«Переселение граждан из аварийного жилищного фонда на территории Яковлевского муниципального района» на 2019 – 2025 годы</t>
  </si>
  <si>
    <t>Отдельное мероприятие «Мероприятия по разработке проектов сноса аварийных многоквартирных жилых домов, признанных таковыми после 01.01.2012 года»</t>
  </si>
  <si>
    <t>Разработка проектов сноса аварийных  многоквартирных домов</t>
  </si>
  <si>
    <t>Отдельное мероприятие «Мероприятия по сносу аварийных многоквартирных жилых домов, признанных таковыми после 01.01.2012 года»</t>
  </si>
  <si>
    <t>Мероприятия по сносу аварийных многоквартирных жилых домов</t>
  </si>
  <si>
    <t>Отдельное мероприятие «Мероприятия по строительству благоустроенных жилых домов, приобретению жилых помещений в благоустроенных жилых домах у застройщиков или участие в долевом строительстве»</t>
  </si>
  <si>
    <t>Строительство благоустроенных жилых домов, приобретение жилых помещений в благоустроенных жилых домах у застройщиков или участие в долевом строительстве</t>
  </si>
  <si>
    <t>16 0 00 00000</t>
  </si>
  <si>
    <t>16 0 01 00000</t>
  </si>
  <si>
    <t>16 0 01 20440</t>
  </si>
  <si>
    <t>16 0 02 00000</t>
  </si>
  <si>
    <t>16 0 02 20450</t>
  </si>
  <si>
    <t>16 0 03 00000</t>
  </si>
  <si>
    <t>16 0 03 40100</t>
  </si>
  <si>
    <t>Погашение просроченной кредиторской задолженности</t>
  </si>
  <si>
    <t>99 9 99 20520</t>
  </si>
  <si>
    <t>15 2 01 20520</t>
  </si>
  <si>
    <t>Погашение просроченной кредиторской задолженности ФУ</t>
  </si>
  <si>
    <t>Погашение просроченной кредиторской задолженности АДМ</t>
  </si>
  <si>
    <t>02 1 01 20520</t>
  </si>
  <si>
    <t>02 2 01 20520</t>
  </si>
  <si>
    <t>02 3 02 20520</t>
  </si>
  <si>
    <t>текущие расходы</t>
  </si>
  <si>
    <t>на уплату налога на имущество</t>
  </si>
  <si>
    <t>Подпрограмма "Устойчивое развитие сельских территорий в Яковлевском муниципальном районе" на 2019 - 2022 годы</t>
  </si>
  <si>
    <t>Муниципальная программа "Развитие сельского хозяйства в Яковлевском муниципальном районе" на 2019 - 2025 годы</t>
  </si>
  <si>
    <t>13 1 01 00000</t>
  </si>
  <si>
    <t>13 1 01 80060</t>
  </si>
  <si>
    <t>13 1 01 80070</t>
  </si>
  <si>
    <t>13 0 02 00000</t>
  </si>
  <si>
    <t>Муниципальная программа "Развитие физической культуры и спорта в Яковлевском муниципальном районе на 2019 - 2025 годы"</t>
  </si>
  <si>
    <t>08 0 01 20150</t>
  </si>
  <si>
    <t>08 0 01 00000</t>
  </si>
  <si>
    <t>Муниципальная программа "Молодежь - Яковлевскому муниципальному району на 2019 - 2025 годы"</t>
  </si>
  <si>
    <t>Подпрограмма"Обеспечение жильем молодых семей Яковлевского муниципального района" на 2019 - 2025 годы</t>
  </si>
  <si>
    <t>Отдельное мероприятие  "Развитие юнармейского движения"</t>
  </si>
  <si>
    <t>13 0 02 20170</t>
  </si>
  <si>
    <t>13 0 03 00000</t>
  </si>
  <si>
    <t>13 0 03 20410</t>
  </si>
  <si>
    <t xml:space="preserve">Муниципальная программа "Экономическое развитие и инновационная экономика Яковлевского муниципального района" на 2019 - 2025 годы </t>
  </si>
  <si>
    <t>14 0 02 00000</t>
  </si>
  <si>
    <t>Разхвитие юнармейского движения</t>
  </si>
  <si>
    <t>15 0 05 00000</t>
  </si>
  <si>
    <t>15 0 05 20260</t>
  </si>
  <si>
    <t>15 0 06 00000</t>
  </si>
  <si>
    <t>15 0 06 20340</t>
  </si>
  <si>
    <t>Подпрограмма "Развитие малого и среднего предпринимательства в Яковлевском муниципальном районе" на 2019-2025 годы</t>
  </si>
  <si>
    <t>Подпрограмма «Повышение эффективности управления муниципальными финансами в Яковлевском муниципальном районе» на 2019 – 2025 годы</t>
  </si>
  <si>
    <t>Муниципальная программа "Развитие образования Яковлевского муниципального района" на 2019-2025 годы</t>
  </si>
  <si>
    <t>Подпрограмма "Развитие системы дошкольного образования" на 2019-2025 годы</t>
  </si>
  <si>
    <r>
      <t xml:space="preserve">Подпрограмма "Развитие системы </t>
    </r>
    <r>
      <rPr>
        <b/>
        <sz val="11"/>
        <rFont val="Times New Roman"/>
        <family val="1"/>
        <charset val="204"/>
      </rPr>
      <t>общего о</t>
    </r>
    <r>
      <rPr>
        <b/>
        <sz val="11"/>
        <color theme="1"/>
        <rFont val="Times New Roman"/>
        <family val="1"/>
        <charset val="204"/>
      </rPr>
      <t>бразования" на 2019-2025 годы</t>
    </r>
  </si>
  <si>
    <t>Подпрограмма "Развитие системы дополнительного образования, отдыха, оздоровления и занятости детей и подростков" на 2019-2025 годы</t>
  </si>
  <si>
    <t>Муниципальная программа "Социальная поддержка населения Яковлевского муниципального района" на 2019 - 2025 годы</t>
  </si>
  <si>
    <t>Подпрограмма "Доступная среда" на 2019-2025 годы</t>
  </si>
  <si>
    <t>Подпрограмма "Социальная поддержка пенсионеров в Яковлевском муниципальном районе" на 2019-2025 годы</t>
  </si>
  <si>
    <t>Муниципальная программа "Развитие культуры в Яковлевском муниципальном районе" на 2019 - 2025 годы</t>
  </si>
  <si>
    <t>Подпрограмма "Сохранение и развитие культуры в Яковлевском муниципальном районе" на 2019-2025 годы</t>
  </si>
  <si>
    <t>Подпрограмма "Сохранение и развитие библиотечно-информационного дела в Яковлевском муниципальном районе" на 2019 - 2025 годы</t>
  </si>
  <si>
    <t>Подпрограмма "Патриотическое воспитание граждан Российской Федерации в Яковлевском муниципальном районе" на 2019-2025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</si>
  <si>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района" на 2019 - 2025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</si>
  <si>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района" на 2019 - 2025 годы</t>
  </si>
  <si>
    <t>Подпрограмма "Пожарная безопасность" на 2019 - 2025 годы</t>
  </si>
  <si>
    <t>Муниципальная программа "Охрана окружающей среды в Яковлевском муниципальном районе" на 2019 - 2025 годы</t>
  </si>
  <si>
    <t>Муниципальная программа "Развитие транспортного комплекса Яковлевского муниципального района" на 2019 - 2025 годы</t>
  </si>
  <si>
    <t>Муниципальная программа "Информационное обеспечение органов местного самоуправления Яковлевского муниципального района" на 2019 - 2025 годы</t>
  </si>
  <si>
    <t>УКСиМП (казен)</t>
  </si>
  <si>
    <t>УКСиМП (бюджетн)</t>
  </si>
  <si>
    <t>11 0 01 00000</t>
  </si>
  <si>
    <t>11 0 01 10070</t>
  </si>
  <si>
    <t>11 0 02 00000</t>
  </si>
  <si>
    <t>Отдельное мероприятие "Предоставление субсидий МБУ "Редакция районной газеты "Сельский труженик" Яковлевского муниципального района</t>
  </si>
  <si>
    <t>11 0 02 70010</t>
  </si>
  <si>
    <t>11 0 02 20520</t>
  </si>
  <si>
    <t>Погашение просроченной кредиторской задолженности, всего</t>
  </si>
  <si>
    <t>04 1 01 20520</t>
  </si>
  <si>
    <t>Погашение просроченной кредиторской задолженности (ДШИ)</t>
  </si>
  <si>
    <t>Погашение просроченной кредиторской задолженности (МРДК)</t>
  </si>
  <si>
    <t>ДШИ (6140 текущие расх + налог на имущ 56,25)</t>
  </si>
  <si>
    <t>мрдк (9610 текущ расх + 131,25 налог на имущ)</t>
  </si>
  <si>
    <t>проект на 2020 год, местный бюджет</t>
  </si>
  <si>
    <t xml:space="preserve">проект на 2020 год краевой, федеральный бюджет </t>
  </si>
  <si>
    <t>всего на 2020 год</t>
  </si>
  <si>
    <t>проект на 2021 год, местный бюджет</t>
  </si>
  <si>
    <t xml:space="preserve">проект на 2021 год краевой, федеральный бюджет </t>
  </si>
  <si>
    <t>всего на 2021 год</t>
  </si>
  <si>
    <t>Мероприятия по разработке проекта зон охраны объекта культурного наследия и историко-культурной экспертизы проекта</t>
  </si>
  <si>
    <t>04 3 02 20560</t>
  </si>
  <si>
    <t>Мероприятия по приобретению музыкадьных инсрументов и художественного инвентаря</t>
  </si>
  <si>
    <t>04 1 01 20540</t>
  </si>
  <si>
    <t>Мероприятия по приобретению многофункционального мобильного культурного центра</t>
  </si>
  <si>
    <t>04 1 01 20550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</si>
  <si>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</si>
  <si>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</si>
  <si>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</si>
  <si>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</si>
  <si>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</si>
  <si>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</si>
  <si>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</si>
  <si>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</si>
  <si>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</si>
  <si>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</si>
  <si>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</si>
  <si>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05 0 01 20270</t>
  </si>
  <si>
    <t>05 0 02 00000</t>
  </si>
  <si>
    <t>05 0 02 20280</t>
  </si>
  <si>
    <t>05 0 03 00000</t>
  </si>
  <si>
    <t>05 0 03 20290</t>
  </si>
  <si>
    <t>05 0 04 00000</t>
  </si>
  <si>
    <t>05 0 04 20430</t>
  </si>
  <si>
    <t>05 0 04 40090</t>
  </si>
  <si>
    <t>05 0 05 00000</t>
  </si>
  <si>
    <t>05 0 05 20420</t>
  </si>
  <si>
    <t>05 0 06 00000</t>
  </si>
  <si>
    <t>05 0 06 40110</t>
  </si>
  <si>
    <t>15 0 03 00000</t>
  </si>
  <si>
    <t>15 0 03 70010</t>
  </si>
  <si>
    <t>15 0 03 20520</t>
  </si>
  <si>
    <t>Субвенции на реализацию отдельных государственных полномочий по созданию администрацтивных комиссий</t>
  </si>
  <si>
    <t>Отдельное мероприятие "Мероприятия по очистке действующей свалки"</t>
  </si>
  <si>
    <t>Мероприятия по очистке действующей свалки</t>
  </si>
  <si>
    <t>07 0 01 20570</t>
  </si>
  <si>
    <t>Мероприятия по строительству площадок (мест) накопления твердых коммунальных отходов</t>
  </si>
  <si>
    <t>14 0 02 20180</t>
  </si>
  <si>
    <t>14 0 03 00000</t>
  </si>
  <si>
    <t>14 0 03 20530</t>
  </si>
  <si>
    <t>Распределение бюджетных ассигнований из бюджета Яковлевского муниципального района на 2019 год по муниципальным программам и непрограммным направлениям деятельности</t>
  </si>
  <si>
    <t xml:space="preserve">Приложение 16 к решению Думы                                                                               </t>
  </si>
  <si>
    <t>от 00 декабря 2018 № 00-НПА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</si>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</sst>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0_р_._-;\-* #,##0.000_р_._-;_-* &quot;-&quot;??_р_._-;_-@_-"/>
    <numFmt numFmtId="165" formatCode="_-* #,##0.00000_р_._-;\-* #,##0.00000_р_._-;_-* &quot;-&quot;??_р_._-;_-@_-"/>
    <numFmt numFmtId="166" formatCode="_-* #,##0.0000_р_._-;\-* #,##0.0000_р_._-;_-* &quot;-&quot;??_р_._-;_-@_-"/>
    <numFmt numFmtId="167" formatCode="_-* #,##0.000_р_._-;\-* #,##0.000_р_._-;_-* &quot;-&quot;???_р_._-;_-@_-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0" fontId="0" fillId="0" borderId="0" xfId="0" applyAlignment="1">
      <alignment wrapText="1"/>
    </xf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3" fillId="3" borderId="1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9" fillId="2" borderId="1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3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wrapText="1"/>
    </xf>
    <xf numFmtId="0" fontId="3" fillId="0" borderId="2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11" fillId="2" borderId="1" xfId="0" applyFont="1" applyFill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4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43" fontId="3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5" fillId="2" borderId="2" xfId="0" applyFont="1" applyFill="1" applyBorder="1" applyAlignment="1">
      <alignment wrapText="1"/>
    </xf>
    <xf numFmtId="0" fontId="15" fillId="2" borderId="1" xfId="0" applyFont="1" applyFill="1" applyBorder="1" applyAlignment="1">
      <alignment wrapText="1"/>
    </xf>
    <xf numFmtId="0" fontId="14" fillId="2" borderId="3" xfId="0" applyFont="1" applyFill="1" applyBorder="1" applyAlignment="1">
      <alignment horizontal="left" wrapText="1"/>
    </xf>
    <xf numFmtId="43" fontId="2" fillId="2" borderId="1" xfId="1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center" wrapText="1"/>
    </xf>
    <xf numFmtId="0" fontId="17" fillId="0" borderId="8" xfId="0" applyFont="1" applyBorder="1" applyAlignment="1">
      <alignment vertical="center" wrapText="1"/>
    </xf>
    <xf numFmtId="0" fontId="18" fillId="0" borderId="9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7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43" fontId="3" fillId="2" borderId="1" xfId="1" applyFont="1" applyFill="1" applyBorder="1"/>
    <xf numFmtId="43" fontId="2" fillId="2" borderId="1" xfId="1" applyFont="1" applyFill="1" applyBorder="1"/>
    <xf numFmtId="166" fontId="2" fillId="2" borderId="1" xfId="1" applyNumberFormat="1" applyFont="1" applyFill="1" applyBorder="1"/>
    <xf numFmtId="165" fontId="2" fillId="2" borderId="1" xfId="1" applyNumberFormat="1" applyFont="1" applyFill="1" applyBorder="1"/>
    <xf numFmtId="165" fontId="2" fillId="2" borderId="1" xfId="1" applyNumberFormat="1" applyFont="1" applyFill="1" applyBorder="1" applyAlignment="1">
      <alignment horizontal="center"/>
    </xf>
    <xf numFmtId="43" fontId="3" fillId="2" borderId="1" xfId="0" applyNumberFormat="1" applyFont="1" applyFill="1" applyBorder="1"/>
    <xf numFmtId="43" fontId="11" fillId="2" borderId="1" xfId="1" applyFont="1" applyFill="1" applyBorder="1"/>
    <xf numFmtId="164" fontId="2" fillId="2" borderId="1" xfId="1" applyNumberFormat="1" applyFont="1" applyFill="1" applyBorder="1"/>
    <xf numFmtId="164" fontId="2" fillId="2" borderId="1" xfId="1" applyNumberFormat="1" applyFont="1" applyFill="1" applyBorder="1" applyAlignment="1">
      <alignment horizontal="center"/>
    </xf>
    <xf numFmtId="164" fontId="3" fillId="2" borderId="1" xfId="1" applyNumberFormat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49" fontId="5" fillId="2" borderId="3" xfId="0" applyNumberFormat="1" applyFont="1" applyFill="1" applyBorder="1" applyAlignment="1">
      <alignment horizontal="center" wrapText="1"/>
    </xf>
    <xf numFmtId="49" fontId="5" fillId="2" borderId="10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3" fontId="2" fillId="0" borderId="1" xfId="0" applyNumberFormat="1" applyFont="1" applyBorder="1"/>
    <xf numFmtId="43" fontId="2" fillId="0" borderId="0" xfId="1" applyFont="1"/>
    <xf numFmtId="166" fontId="2" fillId="2" borderId="1" xfId="1" applyNumberFormat="1" applyFont="1" applyFill="1" applyBorder="1" applyAlignment="1">
      <alignment horizontal="center"/>
    </xf>
    <xf numFmtId="166" fontId="3" fillId="2" borderId="1" xfId="1" applyNumberFormat="1" applyFont="1" applyFill="1" applyBorder="1" applyAlignment="1">
      <alignment horizontal="center"/>
    </xf>
    <xf numFmtId="165" fontId="3" fillId="2" borderId="1" xfId="1" applyNumberFormat="1" applyFont="1" applyFill="1" applyBorder="1" applyAlignment="1">
      <alignment horizontal="center"/>
    </xf>
    <xf numFmtId="165" fontId="2" fillId="0" borderId="1" xfId="1" applyNumberFormat="1" applyFont="1" applyBorder="1"/>
    <xf numFmtId="165" fontId="3" fillId="2" borderId="1" xfId="1" applyNumberFormat="1" applyFont="1" applyFill="1" applyBorder="1"/>
    <xf numFmtId="165" fontId="11" fillId="2" borderId="1" xfId="1" applyNumberFormat="1" applyFont="1" applyFill="1" applyBorder="1"/>
    <xf numFmtId="165" fontId="8" fillId="2" borderId="1" xfId="1" applyNumberFormat="1" applyFont="1" applyFill="1" applyBorder="1"/>
    <xf numFmtId="165" fontId="14" fillId="2" borderId="1" xfId="1" applyNumberFormat="1" applyFont="1" applyFill="1" applyBorder="1"/>
    <xf numFmtId="164" fontId="3" fillId="2" borderId="1" xfId="1" applyNumberFormat="1" applyFont="1" applyFill="1" applyBorder="1" applyAlignment="1">
      <alignment horizontal="center"/>
    </xf>
    <xf numFmtId="43" fontId="11" fillId="2" borderId="1" xfId="1" applyFont="1" applyFill="1" applyBorder="1" applyAlignment="1">
      <alignment horizontal="center"/>
    </xf>
    <xf numFmtId="0" fontId="0" fillId="2" borderId="0" xfId="0" applyFill="1"/>
    <xf numFmtId="0" fontId="20" fillId="2" borderId="0" xfId="0" applyFont="1" applyFill="1"/>
    <xf numFmtId="0" fontId="2" fillId="2" borderId="0" xfId="0" applyFont="1" applyFill="1"/>
    <xf numFmtId="43" fontId="2" fillId="2" borderId="1" xfId="0" applyNumberFormat="1" applyFont="1" applyFill="1" applyBorder="1"/>
    <xf numFmtId="0" fontId="3" fillId="2" borderId="0" xfId="0" applyFont="1" applyFill="1"/>
    <xf numFmtId="43" fontId="2" fillId="2" borderId="0" xfId="1" applyFont="1" applyFill="1"/>
    <xf numFmtId="165" fontId="7" fillId="2" borderId="1" xfId="1" applyNumberFormat="1" applyFont="1" applyFill="1" applyBorder="1"/>
    <xf numFmtId="0" fontId="11" fillId="0" borderId="1" xfId="0" applyFont="1" applyBorder="1" applyAlignment="1">
      <alignment horizontal="left" vertical="center" wrapText="1"/>
    </xf>
    <xf numFmtId="43" fontId="0" fillId="2" borderId="0" xfId="1" applyFont="1" applyFill="1"/>
    <xf numFmtId="166" fontId="3" fillId="2" borderId="1" xfId="1" applyNumberFormat="1" applyFont="1" applyFill="1" applyBorder="1"/>
    <xf numFmtId="164" fontId="11" fillId="2" borderId="1" xfId="1" applyNumberFormat="1" applyFont="1" applyFill="1" applyBorder="1"/>
    <xf numFmtId="166" fontId="11" fillId="2" borderId="1" xfId="1" applyNumberFormat="1" applyFont="1" applyFill="1" applyBorder="1"/>
    <xf numFmtId="165" fontId="2" fillId="2" borderId="0" xfId="1" applyNumberFormat="1" applyFont="1" applyFill="1"/>
    <xf numFmtId="165" fontId="0" fillId="2" borderId="0" xfId="1" applyNumberFormat="1" applyFont="1" applyFill="1"/>
    <xf numFmtId="0" fontId="17" fillId="0" borderId="1" xfId="0" applyFont="1" applyBorder="1" applyAlignment="1">
      <alignment vertical="center" wrapText="1"/>
    </xf>
    <xf numFmtId="43" fontId="14" fillId="2" borderId="1" xfId="1" applyFont="1" applyFill="1" applyBorder="1"/>
    <xf numFmtId="0" fontId="18" fillId="0" borderId="0" xfId="0" applyFont="1" applyBorder="1" applyAlignment="1">
      <alignment vertical="center" wrapText="1"/>
    </xf>
    <xf numFmtId="164" fontId="2" fillId="2" borderId="0" xfId="1" applyNumberFormat="1" applyFont="1" applyFill="1" applyBorder="1"/>
    <xf numFmtId="43" fontId="11" fillId="4" borderId="1" xfId="1" applyFont="1" applyFill="1" applyBorder="1"/>
    <xf numFmtId="0" fontId="18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1" fillId="0" borderId="8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4" fillId="0" borderId="13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21" fillId="0" borderId="1" xfId="0" applyFont="1" applyBorder="1" applyAlignment="1">
      <alignment wrapText="1"/>
    </xf>
    <xf numFmtId="164" fontId="3" fillId="4" borderId="1" xfId="1" applyNumberFormat="1" applyFont="1" applyFill="1" applyBorder="1"/>
    <xf numFmtId="43" fontId="3" fillId="4" borderId="1" xfId="1" applyFont="1" applyFill="1" applyBorder="1"/>
    <xf numFmtId="43" fontId="3" fillId="4" borderId="1" xfId="1" applyFont="1" applyFill="1" applyBorder="1" applyAlignment="1">
      <alignment horizontal="center"/>
    </xf>
    <xf numFmtId="0" fontId="2" fillId="4" borderId="0" xfId="0" applyFont="1" applyFill="1"/>
    <xf numFmtId="165" fontId="3" fillId="4" borderId="1" xfId="1" applyNumberFormat="1" applyFont="1" applyFill="1" applyBorder="1"/>
    <xf numFmtId="164" fontId="2" fillId="4" borderId="1" xfId="1" applyNumberFormat="1" applyFont="1" applyFill="1" applyBorder="1"/>
    <xf numFmtId="43" fontId="2" fillId="4" borderId="1" xfId="1" applyFont="1" applyFill="1" applyBorder="1"/>
    <xf numFmtId="165" fontId="2" fillId="4" borderId="1" xfId="1" applyNumberFormat="1" applyFont="1" applyFill="1" applyBorder="1"/>
    <xf numFmtId="43" fontId="2" fillId="4" borderId="1" xfId="0" applyNumberFormat="1" applyFont="1" applyFill="1" applyBorder="1"/>
    <xf numFmtId="43" fontId="2" fillId="4" borderId="0" xfId="1" applyFont="1" applyFill="1"/>
    <xf numFmtId="43" fontId="2" fillId="4" borderId="1" xfId="1" applyFont="1" applyFill="1" applyBorder="1" applyAlignment="1">
      <alignment horizontal="center"/>
    </xf>
    <xf numFmtId="165" fontId="11" fillId="4" borderId="1" xfId="1" applyNumberFormat="1" applyFont="1" applyFill="1" applyBorder="1"/>
    <xf numFmtId="43" fontId="11" fillId="4" borderId="1" xfId="0" applyNumberFormat="1" applyFont="1" applyFill="1" applyBorder="1"/>
    <xf numFmtId="43" fontId="14" fillId="2" borderId="1" xfId="1" applyFont="1" applyFill="1" applyBorder="1" applyAlignment="1">
      <alignment horizontal="center"/>
    </xf>
    <xf numFmtId="165" fontId="11" fillId="2" borderId="1" xfId="1" applyNumberFormat="1" applyFont="1" applyFill="1" applyBorder="1" applyAlignment="1">
      <alignment horizontal="center"/>
    </xf>
    <xf numFmtId="0" fontId="22" fillId="2" borderId="0" xfId="0" applyFont="1" applyFill="1"/>
    <xf numFmtId="43" fontId="11" fillId="2" borderId="1" xfId="0" applyNumberFormat="1" applyFont="1" applyFill="1" applyBorder="1"/>
    <xf numFmtId="165" fontId="14" fillId="2" borderId="1" xfId="1" applyNumberFormat="1" applyFont="1" applyFill="1" applyBorder="1" applyAlignment="1">
      <alignment horizontal="center"/>
    </xf>
    <xf numFmtId="0" fontId="23" fillId="2" borderId="0" xfId="0" applyFont="1" applyFill="1"/>
    <xf numFmtId="43" fontId="3" fillId="4" borderId="1" xfId="0" applyNumberFormat="1" applyFont="1" applyFill="1" applyBorder="1"/>
    <xf numFmtId="166" fontId="2" fillId="4" borderId="1" xfId="1" applyNumberFormat="1" applyFont="1" applyFill="1" applyBorder="1"/>
    <xf numFmtId="0" fontId="8" fillId="2" borderId="1" xfId="0" applyFont="1" applyFill="1" applyBorder="1" applyAlignment="1">
      <alignment wrapText="1"/>
    </xf>
    <xf numFmtId="0" fontId="24" fillId="0" borderId="8" xfId="0" applyFont="1" applyBorder="1" applyAlignment="1">
      <alignment vertical="center" wrapText="1"/>
    </xf>
    <xf numFmtId="43" fontId="2" fillId="4" borderId="0" xfId="1" applyFont="1" applyFill="1" applyBorder="1"/>
    <xf numFmtId="165" fontId="2" fillId="4" borderId="0" xfId="1" applyNumberFormat="1" applyFont="1" applyFill="1" applyBorder="1"/>
    <xf numFmtId="43" fontId="2" fillId="4" borderId="0" xfId="0" applyNumberFormat="1" applyFont="1" applyFill="1"/>
    <xf numFmtId="165" fontId="7" fillId="0" borderId="1" xfId="1" applyNumberFormat="1" applyFont="1" applyFill="1" applyBorder="1"/>
    <xf numFmtId="0" fontId="14" fillId="0" borderId="9" xfId="0" applyFont="1" applyBorder="1" applyAlignment="1">
      <alignment vertical="center" wrapText="1"/>
    </xf>
    <xf numFmtId="0" fontId="3" fillId="3" borderId="8" xfId="0" applyFont="1" applyFill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2" borderId="3" xfId="0" applyFont="1" applyFill="1" applyBorder="1" applyAlignment="1">
      <alignment wrapText="1"/>
    </xf>
    <xf numFmtId="167" fontId="0" fillId="2" borderId="0" xfId="0" applyNumberFormat="1" applyFill="1"/>
    <xf numFmtId="43" fontId="2" fillId="4" borderId="0" xfId="0" applyNumberFormat="1" applyFont="1" applyFill="1" applyBorder="1"/>
    <xf numFmtId="0" fontId="18" fillId="5" borderId="9" xfId="0" applyFont="1" applyFill="1" applyBorder="1" applyAlignment="1">
      <alignment vertical="center" wrapText="1"/>
    </xf>
    <xf numFmtId="0" fontId="19" fillId="5" borderId="9" xfId="0" applyFont="1" applyFill="1" applyBorder="1" applyAlignment="1">
      <alignment vertical="center" wrapText="1"/>
    </xf>
    <xf numFmtId="49" fontId="5" fillId="5" borderId="2" xfId="0" applyNumberFormat="1" applyFont="1" applyFill="1" applyBorder="1" applyAlignment="1">
      <alignment horizontal="center" wrapText="1"/>
    </xf>
    <xf numFmtId="0" fontId="25" fillId="0" borderId="8" xfId="0" applyFont="1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165" fontId="2" fillId="4" borderId="0" xfId="1" applyNumberFormat="1" applyFont="1" applyFill="1"/>
    <xf numFmtId="165" fontId="2" fillId="0" borderId="0" xfId="1" applyNumberFormat="1" applyFont="1"/>
    <xf numFmtId="165" fontId="2" fillId="4" borderId="14" xfId="1" applyNumberFormat="1" applyFont="1" applyFill="1" applyBorder="1"/>
    <xf numFmtId="165" fontId="11" fillId="0" borderId="1" xfId="1" applyNumberFormat="1" applyFont="1" applyBorder="1"/>
    <xf numFmtId="43" fontId="11" fillId="0" borderId="1" xfId="1" applyFont="1" applyBorder="1"/>
    <xf numFmtId="43" fontId="22" fillId="2" borderId="0" xfId="1" applyFont="1" applyFill="1"/>
    <xf numFmtId="43" fontId="11" fillId="0" borderId="0" xfId="1" applyFont="1"/>
    <xf numFmtId="43" fontId="8" fillId="2" borderId="1" xfId="1" applyFont="1" applyFill="1" applyBorder="1"/>
    <xf numFmtId="43" fontId="20" fillId="2" borderId="0" xfId="1" applyFont="1" applyFill="1"/>
    <xf numFmtId="43" fontId="3" fillId="2" borderId="0" xfId="1" applyFont="1" applyFill="1"/>
    <xf numFmtId="43" fontId="7" fillId="0" borderId="1" xfId="1" applyFont="1" applyFill="1" applyBorder="1"/>
    <xf numFmtId="43" fontId="7" fillId="2" borderId="1" xfId="1" applyFont="1" applyFill="1" applyBorder="1"/>
    <xf numFmtId="43" fontId="2" fillId="0" borderId="1" xfId="1" applyFont="1" applyBorder="1"/>
    <xf numFmtId="43" fontId="14" fillId="4" borderId="1" xfId="1" applyFont="1" applyFill="1" applyBorder="1"/>
    <xf numFmtId="43" fontId="3" fillId="0" borderId="1" xfId="1" applyFont="1" applyBorder="1"/>
    <xf numFmtId="43" fontId="14" fillId="0" borderId="1" xfId="1" applyFont="1" applyBorder="1"/>
    <xf numFmtId="0" fontId="5" fillId="0" borderId="0" xfId="0" applyFont="1" applyAlignment="1">
      <alignment horizontal="right" wrapText="1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2" borderId="0" xfId="0" applyFont="1" applyFill="1" applyAlignment="1">
      <alignment horizontal="center"/>
    </xf>
    <xf numFmtId="0" fontId="0" fillId="2" borderId="0" xfId="0" applyFont="1" applyFill="1"/>
    <xf numFmtId="43" fontId="2" fillId="2" borderId="0" xfId="1" applyFont="1" applyFill="1" applyAlignment="1">
      <alignment horizontal="center"/>
    </xf>
    <xf numFmtId="43" fontId="0" fillId="2" borderId="0" xfId="1" applyFont="1" applyFill="1" applyAlignment="1">
      <alignment horizontal="center"/>
    </xf>
    <xf numFmtId="43" fontId="3" fillId="2" borderId="0" xfId="1" applyFont="1" applyFill="1" applyAlignment="1">
      <alignment horizontal="center"/>
    </xf>
    <xf numFmtId="43" fontId="20" fillId="2" borderId="0" xfId="1" applyFont="1" applyFill="1" applyAlignment="1">
      <alignment horizontal="center"/>
    </xf>
    <xf numFmtId="165" fontId="20" fillId="2" borderId="0" xfId="0" applyNumberFormat="1" applyFont="1" applyFill="1"/>
    <xf numFmtId="165" fontId="22" fillId="2" borderId="0" xfId="0" applyNumberFormat="1" applyFont="1" applyFill="1"/>
    <xf numFmtId="0" fontId="3" fillId="2" borderId="1" xfId="0" applyFont="1" applyFill="1" applyBorder="1" applyAlignment="1">
      <alignment wrapText="1"/>
    </xf>
    <xf numFmtId="0" fontId="14" fillId="2" borderId="2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vertical="center" wrapText="1"/>
    </xf>
    <xf numFmtId="0" fontId="18" fillId="2" borderId="9" xfId="0" applyFont="1" applyFill="1" applyBorder="1" applyAlignment="1">
      <alignment vertical="center" wrapText="1"/>
    </xf>
    <xf numFmtId="0" fontId="19" fillId="2" borderId="8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4" fillId="2" borderId="4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2" fillId="0" borderId="6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79"/>
  <sheetViews>
    <sheetView tabSelected="1" view="pageBreakPreview" topLeftCell="F122" zoomScale="150" zoomScaleNormal="150" zoomScaleSheetLayoutView="150" workbookViewId="0">
      <selection activeCell="AB7" sqref="AB7"/>
    </sheetView>
  </sheetViews>
  <sheetFormatPr defaultRowHeight="14.4" x14ac:dyDescent="0.3"/>
  <cols>
    <col min="1" max="1" width="4.88671875" hidden="1" customWidth="1"/>
    <col min="2" max="2" width="6.33203125" hidden="1" customWidth="1"/>
    <col min="3" max="3" width="7" hidden="1" customWidth="1"/>
    <col min="4" max="4" width="7.6640625" hidden="1" customWidth="1"/>
    <col min="5" max="5" width="6.5546875" hidden="1" customWidth="1"/>
    <col min="6" max="6" width="64.5546875" customWidth="1"/>
    <col min="7" max="7" width="7.44140625" hidden="1" customWidth="1"/>
    <col min="8" max="8" width="11.5546875" customWidth="1"/>
    <col min="9" max="9" width="17.88671875" hidden="1" customWidth="1"/>
    <col min="10" max="10" width="17.44140625" hidden="1" customWidth="1"/>
    <col min="11" max="11" width="0.109375" hidden="1" customWidth="1"/>
    <col min="12" max="12" width="18.77734375" customWidth="1"/>
    <col min="13" max="13" width="17.44140625" hidden="1" customWidth="1"/>
    <col min="14" max="14" width="13.109375" hidden="1" customWidth="1"/>
    <col min="15" max="15" width="18.44140625" hidden="1" customWidth="1"/>
    <col min="16" max="16" width="11" hidden="1" customWidth="1"/>
    <col min="17" max="17" width="11.77734375" hidden="1" customWidth="1"/>
    <col min="18" max="18" width="8.88671875" hidden="1" customWidth="1"/>
    <col min="19" max="19" width="16.6640625" hidden="1" customWidth="1"/>
    <col min="20" max="20" width="18.88671875" customWidth="1"/>
    <col min="21" max="21" width="17" customWidth="1"/>
    <col min="22" max="22" width="0.44140625" hidden="1" customWidth="1"/>
    <col min="23" max="23" width="18.77734375" hidden="1" customWidth="1"/>
    <col min="24" max="24" width="19.109375" hidden="1" customWidth="1"/>
    <col min="25" max="25" width="18.33203125" hidden="1" customWidth="1"/>
    <col min="26" max="26" width="18.5546875" hidden="1" customWidth="1"/>
    <col min="27" max="27" width="0.109375" hidden="1" customWidth="1"/>
  </cols>
  <sheetData>
    <row r="1" spans="1:27" ht="12" customHeight="1" x14ac:dyDescent="0.3">
      <c r="L1" s="188" t="s">
        <v>508</v>
      </c>
      <c r="M1" s="188"/>
      <c r="N1" s="188"/>
      <c r="O1" s="188"/>
      <c r="P1" s="188"/>
      <c r="Q1" s="188"/>
      <c r="R1" s="188"/>
      <c r="S1" s="188"/>
      <c r="T1" s="188"/>
      <c r="U1" s="188"/>
      <c r="V1" s="188"/>
      <c r="W1" s="188"/>
      <c r="X1" s="188"/>
      <c r="Y1" s="188"/>
    </row>
    <row r="2" spans="1:27" ht="12" customHeight="1" x14ac:dyDescent="0.3">
      <c r="L2" s="170"/>
      <c r="M2" s="170"/>
      <c r="N2" s="170"/>
      <c r="O2" s="170"/>
      <c r="P2" s="170"/>
      <c r="Q2" s="170"/>
      <c r="R2" s="170"/>
      <c r="S2" s="170"/>
      <c r="T2" s="188" t="s">
        <v>509</v>
      </c>
      <c r="U2" s="188"/>
      <c r="V2" s="170"/>
      <c r="W2" s="170"/>
      <c r="X2" s="170"/>
      <c r="Y2" s="170"/>
    </row>
    <row r="3" spans="1:27" ht="31.2" customHeight="1" x14ac:dyDescent="0.3">
      <c r="F3" s="189" t="s">
        <v>507</v>
      </c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189"/>
      <c r="T3" s="189"/>
      <c r="U3" s="189"/>
      <c r="V3" s="189"/>
      <c r="W3" s="189"/>
      <c r="X3" s="189"/>
      <c r="Y3" s="189"/>
    </row>
    <row r="4" spans="1:27" ht="15.6" customHeight="1" x14ac:dyDescent="0.3">
      <c r="A4" s="192"/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3"/>
      <c r="P4" s="1"/>
      <c r="U4" s="2" t="s">
        <v>514</v>
      </c>
      <c r="Y4" s="1" t="s">
        <v>265</v>
      </c>
    </row>
    <row r="5" spans="1:27" ht="16.2" hidden="1" customHeight="1" x14ac:dyDescent="0.3">
      <c r="A5" s="72"/>
      <c r="B5" s="72"/>
      <c r="C5" s="72"/>
      <c r="D5" s="72"/>
      <c r="E5" s="72"/>
      <c r="F5" s="199" t="s">
        <v>46</v>
      </c>
      <c r="G5" s="72"/>
      <c r="H5" s="201" t="s">
        <v>43</v>
      </c>
      <c r="I5" s="194" t="s">
        <v>351</v>
      </c>
      <c r="J5" s="195"/>
      <c r="K5" s="198"/>
      <c r="L5" s="194"/>
      <c r="M5" s="195"/>
      <c r="N5" s="198"/>
      <c r="O5" s="194"/>
      <c r="P5" s="195"/>
      <c r="Q5" s="195"/>
      <c r="R5" s="195"/>
      <c r="S5" s="195"/>
      <c r="T5" s="195"/>
      <c r="U5" s="195"/>
      <c r="V5" s="195"/>
      <c r="W5" s="195"/>
      <c r="X5" s="195"/>
      <c r="Y5" s="198"/>
    </row>
    <row r="6" spans="1:27" ht="34.799999999999997" customHeight="1" x14ac:dyDescent="0.3">
      <c r="A6" s="7"/>
      <c r="B6" s="194" t="s">
        <v>0</v>
      </c>
      <c r="C6" s="195"/>
      <c r="D6" s="195"/>
      <c r="E6" s="195"/>
      <c r="F6" s="200"/>
      <c r="G6" s="74" t="s">
        <v>42</v>
      </c>
      <c r="H6" s="202"/>
      <c r="I6" s="73" t="s">
        <v>270</v>
      </c>
      <c r="J6" s="73" t="s">
        <v>345</v>
      </c>
      <c r="K6" s="73" t="s">
        <v>269</v>
      </c>
      <c r="L6" s="73" t="s">
        <v>510</v>
      </c>
      <c r="M6" s="73"/>
      <c r="N6" s="73"/>
      <c r="O6" s="73"/>
      <c r="P6" s="73"/>
      <c r="Q6" s="73"/>
      <c r="R6" s="73"/>
      <c r="S6" s="73"/>
      <c r="T6" s="73" t="s">
        <v>511</v>
      </c>
      <c r="U6" s="73" t="s">
        <v>512</v>
      </c>
      <c r="V6" s="73" t="s">
        <v>461</v>
      </c>
      <c r="W6" s="73" t="s">
        <v>462</v>
      </c>
      <c r="X6" s="73" t="s">
        <v>463</v>
      </c>
      <c r="Y6" s="73" t="s">
        <v>464</v>
      </c>
      <c r="Z6" s="73" t="s">
        <v>465</v>
      </c>
      <c r="AA6" s="73" t="s">
        <v>466</v>
      </c>
    </row>
    <row r="7" spans="1:27" ht="13.2" customHeight="1" x14ac:dyDescent="0.3">
      <c r="A7" s="7"/>
      <c r="B7" s="6" t="s">
        <v>1</v>
      </c>
      <c r="C7" s="6" t="s">
        <v>2</v>
      </c>
      <c r="D7" s="6" t="s">
        <v>3</v>
      </c>
      <c r="E7" s="6" t="s">
        <v>4</v>
      </c>
      <c r="F7" s="14">
        <v>1</v>
      </c>
      <c r="G7" s="14">
        <v>2</v>
      </c>
      <c r="H7" s="14">
        <v>2</v>
      </c>
      <c r="I7" s="55">
        <v>4</v>
      </c>
      <c r="J7" s="55">
        <v>5</v>
      </c>
      <c r="K7" s="55">
        <v>6</v>
      </c>
      <c r="L7" s="55">
        <v>3</v>
      </c>
      <c r="M7" s="55"/>
      <c r="N7" s="55"/>
      <c r="O7" s="55"/>
      <c r="P7" s="2"/>
      <c r="Q7" s="3"/>
      <c r="S7" s="75"/>
      <c r="T7" s="75">
        <v>4</v>
      </c>
      <c r="U7" s="75">
        <v>5</v>
      </c>
      <c r="V7" s="75">
        <v>8</v>
      </c>
      <c r="W7" s="75"/>
      <c r="X7" s="75"/>
      <c r="Y7" s="75">
        <v>9</v>
      </c>
      <c r="Z7" s="81"/>
      <c r="AA7" s="81"/>
    </row>
    <row r="8" spans="1:27" ht="27" hidden="1" customHeight="1" x14ac:dyDescent="0.3">
      <c r="A8" s="11" t="s">
        <v>5</v>
      </c>
      <c r="B8" s="6"/>
      <c r="C8" s="9"/>
      <c r="D8" s="9"/>
      <c r="E8" s="6"/>
      <c r="F8" s="20" t="s">
        <v>291</v>
      </c>
      <c r="G8" s="66" t="s">
        <v>44</v>
      </c>
      <c r="H8" s="66" t="s">
        <v>117</v>
      </c>
      <c r="I8" s="80">
        <f>SUM(I9)</f>
        <v>0</v>
      </c>
      <c r="J8" s="80">
        <f>SUM(J10)</f>
        <v>0</v>
      </c>
      <c r="K8" s="46" t="e">
        <f>SUM(J8/I8*100)</f>
        <v>#DIV/0!</v>
      </c>
      <c r="L8" s="38"/>
      <c r="M8" s="38"/>
      <c r="N8" s="38"/>
      <c r="O8" s="86"/>
      <c r="P8" s="2"/>
      <c r="Q8" s="3"/>
      <c r="S8" s="59"/>
      <c r="T8" s="59"/>
      <c r="U8" s="59"/>
      <c r="V8" s="59"/>
      <c r="W8" s="59"/>
      <c r="X8" s="59"/>
      <c r="Y8" s="76"/>
      <c r="Z8" s="155"/>
      <c r="AA8" s="155"/>
    </row>
    <row r="9" spans="1:27" hidden="1" x14ac:dyDescent="0.3">
      <c r="A9" s="7"/>
      <c r="B9" s="6"/>
      <c r="C9" s="9"/>
      <c r="D9" s="8"/>
      <c r="E9" s="6"/>
      <c r="F9" s="29" t="s">
        <v>41</v>
      </c>
      <c r="G9" s="34" t="s">
        <v>33</v>
      </c>
      <c r="H9" s="34" t="s">
        <v>108</v>
      </c>
      <c r="I9" s="60">
        <f>SUM(I11)</f>
        <v>0</v>
      </c>
      <c r="J9" s="60"/>
      <c r="K9" s="46"/>
      <c r="L9" s="46"/>
      <c r="M9" s="46"/>
      <c r="N9" s="46"/>
      <c r="O9" s="64"/>
      <c r="P9" s="2"/>
      <c r="Q9" s="3"/>
      <c r="S9" s="77"/>
      <c r="T9" s="77"/>
      <c r="U9" s="77"/>
      <c r="V9" s="77"/>
      <c r="W9" s="77"/>
      <c r="X9" s="77"/>
      <c r="Y9" s="1"/>
      <c r="Z9" s="155"/>
      <c r="AA9" s="155"/>
    </row>
    <row r="10" spans="1:27" ht="40.200000000000003" hidden="1" x14ac:dyDescent="0.3">
      <c r="A10" s="7"/>
      <c r="B10" s="6"/>
      <c r="C10" s="9"/>
      <c r="D10" s="8"/>
      <c r="E10" s="6"/>
      <c r="F10" s="42" t="s">
        <v>189</v>
      </c>
      <c r="G10" s="34"/>
      <c r="H10" s="34" t="s">
        <v>108</v>
      </c>
      <c r="I10" s="60">
        <f>SUM(I11)</f>
        <v>0</v>
      </c>
      <c r="J10" s="60">
        <f>SUM(J11)</f>
        <v>0</v>
      </c>
      <c r="K10" s="46" t="e">
        <f t="shared" ref="K10:K16" si="0">SUM(J10/I10*100)</f>
        <v>#DIV/0!</v>
      </c>
      <c r="L10" s="46"/>
      <c r="M10" s="46"/>
      <c r="N10" s="38"/>
      <c r="O10" s="64"/>
      <c r="P10" s="2"/>
      <c r="Q10" s="3"/>
      <c r="S10" s="81"/>
      <c r="T10" s="81"/>
      <c r="U10" s="81"/>
      <c r="V10" s="81"/>
      <c r="W10" s="81"/>
      <c r="X10" s="81"/>
      <c r="Y10" s="76"/>
      <c r="Z10" s="155"/>
      <c r="AA10" s="155"/>
    </row>
    <row r="11" spans="1:27" ht="0.6" hidden="1" customHeight="1" x14ac:dyDescent="0.3">
      <c r="A11" s="7"/>
      <c r="B11" s="6"/>
      <c r="C11" s="9"/>
      <c r="D11" s="8"/>
      <c r="E11" s="6"/>
      <c r="F11" s="21" t="s">
        <v>47</v>
      </c>
      <c r="G11" s="34" t="s">
        <v>33</v>
      </c>
      <c r="H11" s="67" t="s">
        <v>109</v>
      </c>
      <c r="I11" s="60">
        <v>0</v>
      </c>
      <c r="J11" s="60">
        <v>0</v>
      </c>
      <c r="K11" s="46" t="e">
        <f t="shared" si="0"/>
        <v>#DIV/0!</v>
      </c>
      <c r="L11" s="46"/>
      <c r="M11" s="46"/>
      <c r="N11" s="38"/>
      <c r="O11" s="64"/>
      <c r="P11" s="2"/>
      <c r="Q11" s="3"/>
      <c r="S11" s="81"/>
      <c r="T11" s="81"/>
      <c r="U11" s="81"/>
      <c r="V11" s="81"/>
      <c r="W11" s="81"/>
      <c r="X11" s="106">
        <f>SUM(X12:X13)</f>
        <v>297440810</v>
      </c>
      <c r="Y11" s="76"/>
      <c r="Z11" s="81"/>
      <c r="AA11" s="81">
        <f t="shared" ref="AA11:AA16" si="1">SUM(Y11:Z11)</f>
        <v>0</v>
      </c>
    </row>
    <row r="12" spans="1:27" ht="27.6" customHeight="1" x14ac:dyDescent="0.3">
      <c r="A12" s="11" t="s">
        <v>6</v>
      </c>
      <c r="B12" s="6"/>
      <c r="C12" s="9"/>
      <c r="D12" s="9"/>
      <c r="E12" s="6"/>
      <c r="F12" s="20" t="s">
        <v>430</v>
      </c>
      <c r="G12" s="66" t="s">
        <v>44</v>
      </c>
      <c r="H12" s="66" t="s">
        <v>110</v>
      </c>
      <c r="I12" s="38">
        <f>SUM(I13,I22,I36,I47)</f>
        <v>90778.2</v>
      </c>
      <c r="J12" s="80">
        <f>SUM(J13,J22,J36,J47)</f>
        <v>55509.963409999997</v>
      </c>
      <c r="K12" s="38">
        <f t="shared" si="0"/>
        <v>61.149002084200831</v>
      </c>
      <c r="L12" s="38">
        <f>SUM(L13,L22,L36,L47)</f>
        <v>125782000</v>
      </c>
      <c r="M12" s="80"/>
      <c r="N12" s="38"/>
      <c r="O12" s="79"/>
      <c r="P12" s="171"/>
      <c r="Q12" s="172"/>
      <c r="R12" s="88"/>
      <c r="S12" s="82"/>
      <c r="T12" s="38">
        <f>SUM(T13,T22,T36,T47)</f>
        <v>151414630</v>
      </c>
      <c r="U12" s="56">
        <f>SUM(L12:T12)</f>
        <v>277196630</v>
      </c>
      <c r="V12" s="117">
        <f>SUM(V13,V22,V36,V47)</f>
        <v>91000000</v>
      </c>
      <c r="W12" s="117">
        <f>SUM(W13,W22,W36,W47)</f>
        <v>151414810</v>
      </c>
      <c r="X12" s="167">
        <f t="shared" ref="X12:X22" si="2">SUM(V12:W12)</f>
        <v>242414810</v>
      </c>
      <c r="Y12" s="117">
        <f>SUM(Y13,Y22,Y36,Y47)</f>
        <v>92000000</v>
      </c>
      <c r="Z12" s="117">
        <f>SUM(Z13,Z22,Z36,Z47)</f>
        <v>151414810</v>
      </c>
      <c r="AA12" s="168">
        <f t="shared" si="1"/>
        <v>243414810</v>
      </c>
    </row>
    <row r="13" spans="1:27" ht="28.2" x14ac:dyDescent="0.3">
      <c r="A13" s="7" t="s">
        <v>7</v>
      </c>
      <c r="B13" s="6">
        <v>980</v>
      </c>
      <c r="C13" s="9" t="s">
        <v>8</v>
      </c>
      <c r="D13" s="9"/>
      <c r="E13" s="6">
        <v>610</v>
      </c>
      <c r="F13" s="4" t="s">
        <v>431</v>
      </c>
      <c r="G13" s="34" t="s">
        <v>28</v>
      </c>
      <c r="H13" s="66" t="s">
        <v>111</v>
      </c>
      <c r="I13" s="38">
        <f>SUM(I15:I18)</f>
        <v>21171</v>
      </c>
      <c r="J13" s="80">
        <f>SUM(J14)</f>
        <v>12873.4305</v>
      </c>
      <c r="K13" s="38">
        <f t="shared" si="0"/>
        <v>60.806908034575599</v>
      </c>
      <c r="L13" s="38">
        <f>SUM(L15:L18)</f>
        <v>30362500</v>
      </c>
      <c r="M13" s="80"/>
      <c r="N13" s="38"/>
      <c r="O13" s="80"/>
      <c r="P13" s="171"/>
      <c r="Q13" s="172"/>
      <c r="R13" s="88"/>
      <c r="S13" s="82"/>
      <c r="T13" s="56">
        <f>SUM(T14)</f>
        <v>34925820</v>
      </c>
      <c r="U13" s="56">
        <f>SUM(L13:T13)</f>
        <v>65288320</v>
      </c>
      <c r="V13" s="117">
        <f>SUM(V15:V18)</f>
        <v>20100000</v>
      </c>
      <c r="W13" s="116">
        <f>SUM(W14)</f>
        <v>34926000</v>
      </c>
      <c r="X13" s="167">
        <f t="shared" si="2"/>
        <v>55026000</v>
      </c>
      <c r="Y13" s="117">
        <f>SUM(Y15:Y18)</f>
        <v>20100000</v>
      </c>
      <c r="Z13" s="116">
        <f>SUM(Z14)</f>
        <v>34926000</v>
      </c>
      <c r="AA13" s="168">
        <f t="shared" si="1"/>
        <v>55026000</v>
      </c>
    </row>
    <row r="14" spans="1:27" ht="27" customHeight="1" x14ac:dyDescent="0.3">
      <c r="A14" s="7"/>
      <c r="B14" s="6"/>
      <c r="C14" s="9"/>
      <c r="D14" s="9"/>
      <c r="E14" s="6"/>
      <c r="F14" s="41" t="s">
        <v>190</v>
      </c>
      <c r="G14" s="34"/>
      <c r="H14" s="36" t="s">
        <v>118</v>
      </c>
      <c r="I14" s="46">
        <f>SUM(I15:I18)</f>
        <v>21171</v>
      </c>
      <c r="J14" s="60">
        <f>SUM(J15:J18)</f>
        <v>12873.4305</v>
      </c>
      <c r="K14" s="46">
        <f t="shared" si="0"/>
        <v>60.806908034575599</v>
      </c>
      <c r="L14" s="46">
        <f>SUM(L15:L18)</f>
        <v>30362500</v>
      </c>
      <c r="M14" s="46"/>
      <c r="N14" s="46"/>
      <c r="O14" s="46"/>
      <c r="P14" s="171"/>
      <c r="Q14" s="172"/>
      <c r="R14" s="88"/>
      <c r="S14" s="59"/>
      <c r="T14" s="57">
        <f>SUM(T15:T21)</f>
        <v>34925820</v>
      </c>
      <c r="U14" s="57">
        <f>SUM(L14:T14)</f>
        <v>65288320</v>
      </c>
      <c r="V14" s="125">
        <f>SUM(V15:V18)</f>
        <v>20100000</v>
      </c>
      <c r="W14" s="121">
        <f>SUM(W15:W21)</f>
        <v>34926000</v>
      </c>
      <c r="X14" s="167">
        <f t="shared" si="2"/>
        <v>55026000</v>
      </c>
      <c r="Y14" s="125">
        <v>20100000</v>
      </c>
      <c r="Z14" s="121">
        <f>SUM(Z15:Z21)</f>
        <v>34926000</v>
      </c>
      <c r="AA14" s="166">
        <f t="shared" si="1"/>
        <v>55026000</v>
      </c>
    </row>
    <row r="15" spans="1:27" ht="16.8" hidden="1" customHeight="1" x14ac:dyDescent="0.3">
      <c r="A15" s="7"/>
      <c r="B15" s="6"/>
      <c r="C15" s="9"/>
      <c r="D15" s="9"/>
      <c r="E15" s="6"/>
      <c r="F15" s="22" t="s">
        <v>49</v>
      </c>
      <c r="G15" s="34" t="s">
        <v>28</v>
      </c>
      <c r="H15" s="36" t="s">
        <v>112</v>
      </c>
      <c r="I15" s="46">
        <v>149</v>
      </c>
      <c r="J15" s="64">
        <v>6.0880000000000001</v>
      </c>
      <c r="K15" s="46">
        <f t="shared" si="0"/>
        <v>4.0859060402684566</v>
      </c>
      <c r="L15" s="46">
        <v>0</v>
      </c>
      <c r="M15" s="46"/>
      <c r="N15" s="38"/>
      <c r="O15" s="46"/>
      <c r="P15" s="171"/>
      <c r="Q15" s="172"/>
      <c r="R15" s="88"/>
      <c r="S15" s="59"/>
      <c r="T15" s="59">
        <v>0</v>
      </c>
      <c r="U15" s="59">
        <f>SUM(L15:T15)</f>
        <v>0</v>
      </c>
      <c r="V15" s="122"/>
      <c r="W15" s="122">
        <v>0</v>
      </c>
      <c r="X15" s="167">
        <f t="shared" si="2"/>
        <v>0</v>
      </c>
      <c r="Y15" s="121"/>
      <c r="Z15" s="121">
        <v>0</v>
      </c>
      <c r="AA15" s="166">
        <f t="shared" si="1"/>
        <v>0</v>
      </c>
    </row>
    <row r="16" spans="1:27" ht="22.2" customHeight="1" x14ac:dyDescent="0.3">
      <c r="A16" s="7"/>
      <c r="B16" s="6"/>
      <c r="C16" s="9"/>
      <c r="D16" s="9"/>
      <c r="E16" s="6"/>
      <c r="F16" s="22" t="s">
        <v>50</v>
      </c>
      <c r="G16" s="34" t="s">
        <v>28</v>
      </c>
      <c r="H16" s="36" t="s">
        <v>113</v>
      </c>
      <c r="I16" s="46">
        <v>100</v>
      </c>
      <c r="J16" s="46">
        <v>0</v>
      </c>
      <c r="K16" s="46">
        <f t="shared" si="0"/>
        <v>0</v>
      </c>
      <c r="L16" s="46">
        <v>100000</v>
      </c>
      <c r="M16" s="46"/>
      <c r="N16" s="38"/>
      <c r="O16" s="46"/>
      <c r="P16" s="171"/>
      <c r="Q16" s="172"/>
      <c r="R16" s="88"/>
      <c r="S16" s="59"/>
      <c r="T16" s="59">
        <v>0</v>
      </c>
      <c r="U16" s="57">
        <f t="shared" ref="U16:U21" si="3">SUM(L16:T16)</f>
        <v>100000</v>
      </c>
      <c r="V16" s="121">
        <v>100000</v>
      </c>
      <c r="W16" s="122">
        <v>0</v>
      </c>
      <c r="X16" s="167">
        <f t="shared" si="2"/>
        <v>100000</v>
      </c>
      <c r="Y16" s="121">
        <v>100000</v>
      </c>
      <c r="Z16" s="121">
        <v>0</v>
      </c>
      <c r="AA16" s="166">
        <f t="shared" si="1"/>
        <v>100000</v>
      </c>
    </row>
    <row r="17" spans="1:27" ht="13.8" customHeight="1" x14ac:dyDescent="0.3">
      <c r="A17" s="7"/>
      <c r="B17" s="6"/>
      <c r="C17" s="9"/>
      <c r="D17" s="9"/>
      <c r="E17" s="6"/>
      <c r="F17" s="22" t="s">
        <v>396</v>
      </c>
      <c r="G17" s="34"/>
      <c r="H17" s="36" t="s">
        <v>401</v>
      </c>
      <c r="I17" s="46"/>
      <c r="J17" s="46"/>
      <c r="K17" s="46"/>
      <c r="L17" s="46">
        <v>4213000</v>
      </c>
      <c r="M17" s="46"/>
      <c r="N17" s="46"/>
      <c r="O17" s="46"/>
      <c r="P17" s="171"/>
      <c r="Q17" s="172"/>
      <c r="R17" s="88"/>
      <c r="S17" s="93"/>
      <c r="T17" s="57">
        <v>0</v>
      </c>
      <c r="U17" s="57">
        <f t="shared" si="3"/>
        <v>4213000</v>
      </c>
      <c r="V17" s="121"/>
      <c r="W17" s="121">
        <v>0</v>
      </c>
      <c r="X17" s="167">
        <f t="shared" si="2"/>
        <v>0</v>
      </c>
      <c r="Y17" s="124"/>
      <c r="Z17" s="121">
        <v>0</v>
      </c>
      <c r="AA17" s="166">
        <f t="shared" ref="AA17:AA22" si="4">SUM(Y17:Z17)</f>
        <v>0</v>
      </c>
    </row>
    <row r="18" spans="1:27" ht="24.6" customHeight="1" x14ac:dyDescent="0.3">
      <c r="A18" s="7"/>
      <c r="B18" s="6"/>
      <c r="C18" s="9"/>
      <c r="D18" s="9"/>
      <c r="E18" s="6"/>
      <c r="F18" s="22" t="s">
        <v>48</v>
      </c>
      <c r="G18" s="34" t="s">
        <v>28</v>
      </c>
      <c r="H18" s="36" t="s">
        <v>114</v>
      </c>
      <c r="I18" s="46">
        <v>20922</v>
      </c>
      <c r="J18" s="60">
        <v>12867.342500000001</v>
      </c>
      <c r="K18" s="46">
        <f>SUM(J18/I18*100)</f>
        <v>61.501493643055163</v>
      </c>
      <c r="L18" s="46">
        <f>SUM(L19:L20)</f>
        <v>26049500</v>
      </c>
      <c r="M18" s="46"/>
      <c r="N18" s="38"/>
      <c r="O18" s="46"/>
      <c r="P18" s="171"/>
      <c r="Q18" s="172"/>
      <c r="R18" s="88"/>
      <c r="S18" s="59"/>
      <c r="T18" s="59">
        <v>0</v>
      </c>
      <c r="U18" s="57">
        <f t="shared" si="3"/>
        <v>26049500</v>
      </c>
      <c r="V18" s="121">
        <v>20000000</v>
      </c>
      <c r="W18" s="122">
        <v>0</v>
      </c>
      <c r="X18" s="167">
        <f t="shared" si="2"/>
        <v>20000000</v>
      </c>
      <c r="Y18" s="121">
        <v>20000000</v>
      </c>
      <c r="Z18" s="121">
        <v>0</v>
      </c>
      <c r="AA18" s="166">
        <f t="shared" si="4"/>
        <v>20000000</v>
      </c>
    </row>
    <row r="19" spans="1:27" x14ac:dyDescent="0.3">
      <c r="A19" s="7"/>
      <c r="B19" s="6"/>
      <c r="C19" s="9"/>
      <c r="D19" s="9"/>
      <c r="E19" s="6"/>
      <c r="F19" s="22" t="s">
        <v>404</v>
      </c>
      <c r="G19" s="34"/>
      <c r="H19" s="36"/>
      <c r="I19" s="46"/>
      <c r="J19" s="46"/>
      <c r="K19" s="46"/>
      <c r="L19" s="46">
        <v>20000000</v>
      </c>
      <c r="M19" s="78"/>
      <c r="N19" s="46"/>
      <c r="O19" s="46"/>
      <c r="P19" s="171"/>
      <c r="Q19" s="172"/>
      <c r="R19" s="88"/>
      <c r="S19" s="59"/>
      <c r="T19" s="59">
        <v>0</v>
      </c>
      <c r="U19" s="57">
        <f t="shared" si="3"/>
        <v>20000000</v>
      </c>
      <c r="V19" s="122"/>
      <c r="W19" s="122">
        <v>0</v>
      </c>
      <c r="X19" s="167">
        <f t="shared" si="2"/>
        <v>0</v>
      </c>
      <c r="Y19" s="121"/>
      <c r="Z19" s="121">
        <v>0</v>
      </c>
      <c r="AA19" s="166">
        <f t="shared" si="4"/>
        <v>0</v>
      </c>
    </row>
    <row r="20" spans="1:27" x14ac:dyDescent="0.3">
      <c r="A20" s="7"/>
      <c r="B20" s="6"/>
      <c r="C20" s="9"/>
      <c r="D20" s="9"/>
      <c r="E20" s="6"/>
      <c r="F20" s="22" t="s">
        <v>405</v>
      </c>
      <c r="G20" s="34"/>
      <c r="H20" s="36"/>
      <c r="I20" s="46"/>
      <c r="J20" s="46"/>
      <c r="K20" s="46"/>
      <c r="L20" s="46">
        <v>6049500</v>
      </c>
      <c r="M20" s="78"/>
      <c r="N20" s="46"/>
      <c r="O20" s="46"/>
      <c r="P20" s="171"/>
      <c r="Q20" s="172"/>
      <c r="R20" s="88"/>
      <c r="S20" s="59"/>
      <c r="T20" s="59">
        <v>0</v>
      </c>
      <c r="U20" s="57">
        <f t="shared" si="3"/>
        <v>6049500</v>
      </c>
      <c r="V20" s="122"/>
      <c r="W20" s="122">
        <v>0</v>
      </c>
      <c r="X20" s="167">
        <f t="shared" si="2"/>
        <v>0</v>
      </c>
      <c r="Y20" s="121"/>
      <c r="Z20" s="121">
        <v>0</v>
      </c>
      <c r="AA20" s="166">
        <f t="shared" si="4"/>
        <v>0</v>
      </c>
    </row>
    <row r="21" spans="1:27" ht="36.6" x14ac:dyDescent="0.3">
      <c r="A21" s="7"/>
      <c r="B21" s="6"/>
      <c r="C21" s="9"/>
      <c r="D21" s="9"/>
      <c r="E21" s="6"/>
      <c r="F21" s="22" t="s">
        <v>51</v>
      </c>
      <c r="G21" s="34"/>
      <c r="H21" s="36" t="s">
        <v>115</v>
      </c>
      <c r="I21" s="46"/>
      <c r="J21" s="46"/>
      <c r="K21" s="46"/>
      <c r="L21" s="46">
        <v>0</v>
      </c>
      <c r="M21" s="78"/>
      <c r="N21" s="46"/>
      <c r="O21" s="46"/>
      <c r="P21" s="171"/>
      <c r="Q21" s="172"/>
      <c r="R21" s="88"/>
      <c r="S21" s="59"/>
      <c r="T21" s="57">
        <v>34925820</v>
      </c>
      <c r="U21" s="57">
        <f t="shared" si="3"/>
        <v>34925820</v>
      </c>
      <c r="V21" s="122"/>
      <c r="W21" s="121">
        <v>34926000</v>
      </c>
      <c r="X21" s="167">
        <f t="shared" si="2"/>
        <v>34926000</v>
      </c>
      <c r="Y21" s="121"/>
      <c r="Z21" s="121">
        <v>34926000</v>
      </c>
      <c r="AA21" s="166">
        <f t="shared" si="4"/>
        <v>34926000</v>
      </c>
    </row>
    <row r="22" spans="1:27" ht="29.4" customHeight="1" x14ac:dyDescent="0.3">
      <c r="A22" s="7" t="s">
        <v>11</v>
      </c>
      <c r="B22" s="6">
        <v>980</v>
      </c>
      <c r="C22" s="9" t="s">
        <v>9</v>
      </c>
      <c r="D22" s="9"/>
      <c r="E22" s="6"/>
      <c r="F22" s="196" t="s">
        <v>432</v>
      </c>
      <c r="G22" s="34" t="s">
        <v>28</v>
      </c>
      <c r="H22" s="66" t="s">
        <v>116</v>
      </c>
      <c r="I22" s="38">
        <f>SUM(I25:I33)</f>
        <v>39670</v>
      </c>
      <c r="J22" s="80">
        <f>SUM(J24,J33)</f>
        <v>22665.370719999999</v>
      </c>
      <c r="K22" s="38">
        <f>SUM(J22/I22*100)</f>
        <v>57.13478880766322</v>
      </c>
      <c r="L22" s="38">
        <f>SUM(L24)</f>
        <v>61644500</v>
      </c>
      <c r="M22" s="80"/>
      <c r="N22" s="38"/>
      <c r="O22" s="38"/>
      <c r="P22" s="171"/>
      <c r="Q22" s="173"/>
      <c r="R22" s="174"/>
      <c r="S22" s="82"/>
      <c r="T22" s="38">
        <f t="shared" ref="T22:U22" si="5">SUM(T24)</f>
        <v>115231810</v>
      </c>
      <c r="U22" s="38">
        <f t="shared" si="5"/>
        <v>176876310</v>
      </c>
      <c r="V22" s="117">
        <f>SUM(V25:V33)</f>
        <v>44524000</v>
      </c>
      <c r="W22" s="117">
        <f t="shared" ref="W22" si="6">SUM(W24)</f>
        <v>115231810</v>
      </c>
      <c r="X22" s="167">
        <f t="shared" si="2"/>
        <v>159755810</v>
      </c>
      <c r="Y22" s="117">
        <f>SUM(Y25:Y33)</f>
        <v>45524000</v>
      </c>
      <c r="Z22" s="117">
        <f t="shared" ref="Z22" si="7">SUM(Z24)</f>
        <v>115231810</v>
      </c>
      <c r="AA22" s="168">
        <f t="shared" si="4"/>
        <v>160755810</v>
      </c>
    </row>
    <row r="23" spans="1:27" ht="16.8" hidden="1" customHeight="1" x14ac:dyDescent="0.3">
      <c r="A23" s="7"/>
      <c r="B23" s="6"/>
      <c r="C23" s="9"/>
      <c r="D23" s="9"/>
      <c r="E23" s="6"/>
      <c r="F23" s="197"/>
      <c r="G23" s="34" t="s">
        <v>28</v>
      </c>
      <c r="H23" s="68"/>
      <c r="I23" s="46"/>
      <c r="J23" s="46"/>
      <c r="K23" s="46"/>
      <c r="L23" s="46"/>
      <c r="M23" s="46"/>
      <c r="N23" s="46"/>
      <c r="O23" s="46"/>
      <c r="P23" s="171"/>
      <c r="Q23" s="173"/>
      <c r="R23" s="174"/>
      <c r="S23" s="93"/>
      <c r="T23" s="46"/>
      <c r="U23" s="46"/>
      <c r="V23" s="125"/>
      <c r="W23" s="125"/>
      <c r="X23" s="125"/>
      <c r="Y23" s="125"/>
      <c r="Z23" s="125"/>
      <c r="AA23" s="77"/>
    </row>
    <row r="24" spans="1:27" ht="25.2" customHeight="1" x14ac:dyDescent="0.3">
      <c r="A24" s="7"/>
      <c r="B24" s="6"/>
      <c r="C24" s="9"/>
      <c r="D24" s="9"/>
      <c r="E24" s="6"/>
      <c r="F24" s="40" t="s">
        <v>191</v>
      </c>
      <c r="G24" s="34"/>
      <c r="H24" s="68" t="s">
        <v>119</v>
      </c>
      <c r="I24" s="46">
        <f>SUM(I25:I29)</f>
        <v>39670</v>
      </c>
      <c r="J24" s="60">
        <f>SUM(J25:J29)</f>
        <v>22665.370719999999</v>
      </c>
      <c r="K24" s="46">
        <f>SUM(J24/I24*100)</f>
        <v>57.13478880766322</v>
      </c>
      <c r="L24" s="46">
        <f>SUM(L25+L28+L29+L35)</f>
        <v>61644500</v>
      </c>
      <c r="M24" s="60"/>
      <c r="N24" s="46"/>
      <c r="O24" s="46"/>
      <c r="P24" s="171"/>
      <c r="Q24" s="173"/>
      <c r="R24" s="174"/>
      <c r="S24" s="59"/>
      <c r="T24" s="46">
        <f>SUM(T26:T35)</f>
        <v>115231810</v>
      </c>
      <c r="U24" s="46">
        <f t="shared" ref="U24:U29" si="8">SUM(L24:T24)</f>
        <v>176876310</v>
      </c>
      <c r="V24" s="125">
        <f t="shared" ref="V24" si="9">SUM(V25:V29)</f>
        <v>44524000</v>
      </c>
      <c r="W24" s="125">
        <f>SUM(W26:W35)</f>
        <v>115231810</v>
      </c>
      <c r="X24" s="106">
        <f t="shared" ref="X24:X29" si="10">SUM(V24:W24)</f>
        <v>159755810</v>
      </c>
      <c r="Y24" s="125">
        <f>SUM(Y25:Y29)</f>
        <v>45524000</v>
      </c>
      <c r="Z24" s="125">
        <f>SUM(Z26:Z35)</f>
        <v>115231810</v>
      </c>
      <c r="AA24" s="166">
        <f t="shared" ref="AA24:AA29" si="11">SUM(Y24:Z24)</f>
        <v>160755810</v>
      </c>
    </row>
    <row r="25" spans="1:27" ht="25.8" customHeight="1" x14ac:dyDescent="0.3">
      <c r="A25" s="7"/>
      <c r="B25" s="6"/>
      <c r="C25" s="9"/>
      <c r="D25" s="9"/>
      <c r="E25" s="6"/>
      <c r="F25" s="21" t="s">
        <v>48</v>
      </c>
      <c r="G25" s="34" t="s">
        <v>28</v>
      </c>
      <c r="H25" s="34" t="s">
        <v>120</v>
      </c>
      <c r="I25" s="46">
        <v>38255</v>
      </c>
      <c r="J25" s="60">
        <v>22656.50072</v>
      </c>
      <c r="K25" s="46">
        <f>SUM(J25/I25*100)</f>
        <v>59.22493979871912</v>
      </c>
      <c r="L25" s="46">
        <f>SUM(L26:L27)</f>
        <v>50036500</v>
      </c>
      <c r="M25" s="46"/>
      <c r="N25" s="38"/>
      <c r="O25" s="46"/>
      <c r="P25" s="171"/>
      <c r="Q25" s="172"/>
      <c r="R25" s="88"/>
      <c r="S25" s="59"/>
      <c r="T25" s="59">
        <v>0</v>
      </c>
      <c r="U25" s="57">
        <f t="shared" si="8"/>
        <v>50036500</v>
      </c>
      <c r="V25" s="121">
        <v>43579000</v>
      </c>
      <c r="W25" s="122">
        <v>0</v>
      </c>
      <c r="X25" s="106">
        <f t="shared" si="10"/>
        <v>43579000</v>
      </c>
      <c r="Y25" s="121">
        <v>44579000</v>
      </c>
      <c r="Z25" s="121">
        <v>0</v>
      </c>
      <c r="AA25" s="166">
        <f t="shared" si="11"/>
        <v>44579000</v>
      </c>
    </row>
    <row r="26" spans="1:27" ht="13.8" customHeight="1" x14ac:dyDescent="0.3">
      <c r="A26" s="7"/>
      <c r="B26" s="6"/>
      <c r="C26" s="9"/>
      <c r="D26" s="9"/>
      <c r="E26" s="6"/>
      <c r="F26" s="22" t="s">
        <v>404</v>
      </c>
      <c r="G26" s="34"/>
      <c r="H26" s="34"/>
      <c r="I26" s="46"/>
      <c r="J26" s="60"/>
      <c r="K26" s="46"/>
      <c r="L26" s="46">
        <v>42679000</v>
      </c>
      <c r="M26" s="46"/>
      <c r="N26" s="38"/>
      <c r="O26" s="46"/>
      <c r="P26" s="171"/>
      <c r="Q26" s="172"/>
      <c r="R26" s="88"/>
      <c r="S26" s="59"/>
      <c r="T26" s="59">
        <v>0</v>
      </c>
      <c r="U26" s="57">
        <f t="shared" si="8"/>
        <v>42679000</v>
      </c>
      <c r="V26" s="138"/>
      <c r="W26" s="122">
        <v>0</v>
      </c>
      <c r="X26" s="106">
        <f t="shared" si="10"/>
        <v>0</v>
      </c>
      <c r="Y26" s="148"/>
      <c r="Z26" s="122">
        <v>0</v>
      </c>
      <c r="AA26" s="81">
        <f t="shared" si="11"/>
        <v>0</v>
      </c>
    </row>
    <row r="27" spans="1:27" ht="16.8" customHeight="1" x14ac:dyDescent="0.3">
      <c r="A27" s="7"/>
      <c r="B27" s="6"/>
      <c r="C27" s="9"/>
      <c r="D27" s="9"/>
      <c r="E27" s="6"/>
      <c r="F27" s="22" t="s">
        <v>405</v>
      </c>
      <c r="G27" s="34"/>
      <c r="H27" s="34"/>
      <c r="I27" s="46"/>
      <c r="J27" s="60"/>
      <c r="K27" s="46"/>
      <c r="L27" s="46">
        <v>7357500</v>
      </c>
      <c r="M27" s="46"/>
      <c r="N27" s="38"/>
      <c r="O27" s="46"/>
      <c r="P27" s="171"/>
      <c r="Q27" s="172"/>
      <c r="R27" s="88"/>
      <c r="S27" s="59"/>
      <c r="T27" s="59">
        <v>0</v>
      </c>
      <c r="U27" s="57">
        <f t="shared" si="8"/>
        <v>7357500</v>
      </c>
      <c r="V27" s="138"/>
      <c r="W27" s="122">
        <v>0</v>
      </c>
      <c r="X27" s="106">
        <f t="shared" si="10"/>
        <v>0</v>
      </c>
      <c r="Y27" s="148"/>
      <c r="Z27" s="122">
        <v>0</v>
      </c>
      <c r="AA27" s="81">
        <f t="shared" si="11"/>
        <v>0</v>
      </c>
    </row>
    <row r="28" spans="1:27" ht="16.8" hidden="1" customHeight="1" x14ac:dyDescent="0.3">
      <c r="A28" s="7"/>
      <c r="B28" s="6"/>
      <c r="C28" s="9"/>
      <c r="D28" s="9"/>
      <c r="E28" s="6"/>
      <c r="F28" s="23" t="s">
        <v>52</v>
      </c>
      <c r="G28" s="34" t="s">
        <v>28</v>
      </c>
      <c r="H28" s="34" t="s">
        <v>121</v>
      </c>
      <c r="I28" s="46">
        <v>470</v>
      </c>
      <c r="J28" s="60">
        <v>8.8699999999999992</v>
      </c>
      <c r="K28" s="46">
        <f>SUM(J28/I28*100)</f>
        <v>1.8872340425531913</v>
      </c>
      <c r="L28" s="46">
        <v>0</v>
      </c>
      <c r="M28" s="46"/>
      <c r="N28" s="38"/>
      <c r="O28" s="46"/>
      <c r="P28" s="171"/>
      <c r="Q28" s="172"/>
      <c r="R28" s="88"/>
      <c r="S28" s="59"/>
      <c r="T28" s="59">
        <v>0</v>
      </c>
      <c r="U28" s="57">
        <f t="shared" si="8"/>
        <v>0</v>
      </c>
      <c r="V28" s="139"/>
      <c r="W28" s="122">
        <v>0</v>
      </c>
      <c r="X28" s="106">
        <f t="shared" si="10"/>
        <v>0</v>
      </c>
      <c r="Y28" s="140"/>
      <c r="Z28" s="122">
        <v>0</v>
      </c>
      <c r="AA28" s="81">
        <f t="shared" si="11"/>
        <v>0</v>
      </c>
    </row>
    <row r="29" spans="1:27" ht="22.8" customHeight="1" x14ac:dyDescent="0.3">
      <c r="A29" s="7"/>
      <c r="B29" s="6"/>
      <c r="C29" s="9"/>
      <c r="D29" s="9"/>
      <c r="E29" s="6"/>
      <c r="F29" s="22" t="s">
        <v>50</v>
      </c>
      <c r="G29" s="34" t="s">
        <v>28</v>
      </c>
      <c r="H29" s="34" t="s">
        <v>122</v>
      </c>
      <c r="I29" s="46">
        <v>945</v>
      </c>
      <c r="J29" s="46">
        <v>0</v>
      </c>
      <c r="K29" s="46">
        <f>SUM(J29/I29*100)</f>
        <v>0</v>
      </c>
      <c r="L29" s="46">
        <v>945000</v>
      </c>
      <c r="M29" s="46"/>
      <c r="N29" s="38"/>
      <c r="O29" s="46"/>
      <c r="P29" s="171"/>
      <c r="Q29" s="172"/>
      <c r="R29" s="88"/>
      <c r="S29" s="59"/>
      <c r="T29" s="59">
        <v>0</v>
      </c>
      <c r="U29" s="57">
        <f t="shared" si="8"/>
        <v>945000</v>
      </c>
      <c r="V29" s="121">
        <v>945000</v>
      </c>
      <c r="W29" s="122">
        <v>0</v>
      </c>
      <c r="X29" s="106">
        <f t="shared" si="10"/>
        <v>945000</v>
      </c>
      <c r="Y29" s="123">
        <v>945000</v>
      </c>
      <c r="Z29" s="122">
        <v>0</v>
      </c>
      <c r="AA29" s="81">
        <f t="shared" si="11"/>
        <v>945000</v>
      </c>
    </row>
    <row r="30" spans="1:27" ht="17.399999999999999" hidden="1" customHeight="1" x14ac:dyDescent="0.3">
      <c r="A30" s="7"/>
      <c r="B30" s="6"/>
      <c r="C30" s="9"/>
      <c r="D30" s="9"/>
      <c r="E30" s="6"/>
      <c r="F30" s="22" t="s">
        <v>85</v>
      </c>
      <c r="G30" s="34" t="s">
        <v>28</v>
      </c>
      <c r="H30" s="34" t="s">
        <v>86</v>
      </c>
      <c r="I30" s="46">
        <v>0</v>
      </c>
      <c r="J30" s="46"/>
      <c r="K30" s="46"/>
      <c r="L30" s="46">
        <v>0</v>
      </c>
      <c r="M30" s="46"/>
      <c r="N30" s="46"/>
      <c r="O30" s="46"/>
      <c r="P30" s="171"/>
      <c r="Q30" s="172"/>
      <c r="R30" s="88"/>
      <c r="S30" s="93"/>
      <c r="T30" s="93"/>
      <c r="U30" s="93"/>
      <c r="V30" s="124"/>
      <c r="W30" s="124"/>
      <c r="X30" s="124"/>
      <c r="Y30" s="118"/>
      <c r="Z30" s="124"/>
      <c r="AA30" s="155"/>
    </row>
    <row r="31" spans="1:27" ht="26.4" customHeight="1" x14ac:dyDescent="0.3">
      <c r="A31" s="7"/>
      <c r="B31" s="6"/>
      <c r="C31" s="9"/>
      <c r="D31" s="9"/>
      <c r="E31" s="6"/>
      <c r="F31" s="22" t="s">
        <v>54</v>
      </c>
      <c r="G31" s="34" t="s">
        <v>28</v>
      </c>
      <c r="H31" s="34" t="s">
        <v>123</v>
      </c>
      <c r="I31" s="46">
        <v>0</v>
      </c>
      <c r="J31" s="46">
        <v>0</v>
      </c>
      <c r="K31" s="46">
        <v>0</v>
      </c>
      <c r="L31" s="46">
        <v>0</v>
      </c>
      <c r="M31" s="78"/>
      <c r="N31" s="46"/>
      <c r="O31" s="46"/>
      <c r="P31" s="171"/>
      <c r="Q31" s="172"/>
      <c r="R31" s="88"/>
      <c r="S31" s="59"/>
      <c r="T31" s="57">
        <v>2544000</v>
      </c>
      <c r="U31" s="57">
        <f>SUM(L31:T31)</f>
        <v>2544000</v>
      </c>
      <c r="V31" s="122"/>
      <c r="W31" s="121">
        <v>2544000</v>
      </c>
      <c r="X31" s="106">
        <f>SUM(V31:W31)</f>
        <v>2544000</v>
      </c>
      <c r="Y31" s="123"/>
      <c r="Z31" s="121">
        <v>2544000</v>
      </c>
      <c r="AA31" s="166">
        <f>SUM(Y31:Z31)</f>
        <v>2544000</v>
      </c>
    </row>
    <row r="32" spans="1:27" ht="36" customHeight="1" x14ac:dyDescent="0.3">
      <c r="A32" s="7"/>
      <c r="B32" s="6"/>
      <c r="C32" s="9"/>
      <c r="D32" s="9"/>
      <c r="E32" s="6"/>
      <c r="F32" s="22" t="s">
        <v>53</v>
      </c>
      <c r="G32" s="34" t="s">
        <v>28</v>
      </c>
      <c r="H32" s="34" t="s">
        <v>124</v>
      </c>
      <c r="I32" s="46">
        <v>0</v>
      </c>
      <c r="J32" s="46">
        <v>0</v>
      </c>
      <c r="K32" s="46">
        <v>0</v>
      </c>
      <c r="L32" s="46">
        <v>0</v>
      </c>
      <c r="M32" s="60"/>
      <c r="N32" s="46"/>
      <c r="O32" s="46"/>
      <c r="P32" s="171"/>
      <c r="Q32" s="172"/>
      <c r="R32" s="88"/>
      <c r="S32" s="59"/>
      <c r="T32" s="57">
        <v>112687810</v>
      </c>
      <c r="U32" s="57">
        <f>SUM(L32:T32)</f>
        <v>112687810</v>
      </c>
      <c r="V32" s="122"/>
      <c r="W32" s="121">
        <v>112687810</v>
      </c>
      <c r="X32" s="106">
        <f>SUM(V32:W32)</f>
        <v>112687810</v>
      </c>
      <c r="Y32" s="123"/>
      <c r="Z32" s="121">
        <v>112687810</v>
      </c>
      <c r="AA32" s="166">
        <f>SUM(Y32:Z32)</f>
        <v>112687810</v>
      </c>
    </row>
    <row r="33" spans="1:27" ht="18.600000000000001" hidden="1" customHeight="1" x14ac:dyDescent="0.3">
      <c r="A33" s="7"/>
      <c r="B33" s="6"/>
      <c r="C33" s="9"/>
      <c r="D33" s="9"/>
      <c r="E33" s="6"/>
      <c r="F33" s="39" t="s">
        <v>192</v>
      </c>
      <c r="G33" s="34"/>
      <c r="H33" s="34" t="s">
        <v>126</v>
      </c>
      <c r="I33" s="46">
        <f>SUM(I34)</f>
        <v>0</v>
      </c>
      <c r="J33" s="46">
        <f>SUM(J34)</f>
        <v>0</v>
      </c>
      <c r="K33" s="46" t="e">
        <f t="shared" ref="K33:K57" si="12">SUM(J33/I33*100)</f>
        <v>#DIV/0!</v>
      </c>
      <c r="L33" s="46"/>
      <c r="M33" s="46"/>
      <c r="N33" s="38"/>
      <c r="O33" s="46"/>
      <c r="P33" s="171"/>
      <c r="Q33" s="172"/>
      <c r="R33" s="88"/>
      <c r="S33" s="59"/>
      <c r="T33" s="59"/>
      <c r="U33" s="59"/>
      <c r="V33" s="122"/>
      <c r="W33" s="122"/>
      <c r="X33" s="122"/>
      <c r="Y33" s="123"/>
      <c r="Z33" s="155"/>
      <c r="AA33" s="155"/>
    </row>
    <row r="34" spans="1:27" ht="16.2" hidden="1" customHeight="1" x14ac:dyDescent="0.3">
      <c r="A34" s="7"/>
      <c r="B34" s="6"/>
      <c r="C34" s="9"/>
      <c r="D34" s="9"/>
      <c r="E34" s="6"/>
      <c r="F34" s="22" t="s">
        <v>127</v>
      </c>
      <c r="G34" s="34"/>
      <c r="H34" s="34" t="s">
        <v>267</v>
      </c>
      <c r="I34" s="46">
        <v>0</v>
      </c>
      <c r="J34" s="46">
        <v>0</v>
      </c>
      <c r="K34" s="46" t="e">
        <f t="shared" si="12"/>
        <v>#DIV/0!</v>
      </c>
      <c r="L34" s="46"/>
      <c r="M34" s="46"/>
      <c r="N34" s="38"/>
      <c r="O34" s="46"/>
      <c r="P34" s="171"/>
      <c r="Q34" s="172"/>
      <c r="R34" s="88"/>
      <c r="S34" s="59"/>
      <c r="T34" s="59"/>
      <c r="U34" s="59"/>
      <c r="V34" s="122"/>
      <c r="W34" s="122"/>
      <c r="X34" s="122"/>
      <c r="Y34" s="123"/>
      <c r="Z34" s="155"/>
      <c r="AA34" s="155"/>
    </row>
    <row r="35" spans="1:27" ht="12.6" customHeight="1" x14ac:dyDescent="0.3">
      <c r="A35" s="7"/>
      <c r="B35" s="6"/>
      <c r="C35" s="9"/>
      <c r="D35" s="9"/>
      <c r="E35" s="6"/>
      <c r="F35" s="22" t="s">
        <v>396</v>
      </c>
      <c r="G35" s="34"/>
      <c r="H35" s="34" t="s">
        <v>402</v>
      </c>
      <c r="I35" s="46"/>
      <c r="J35" s="46"/>
      <c r="K35" s="46"/>
      <c r="L35" s="46">
        <v>10663000</v>
      </c>
      <c r="M35" s="46"/>
      <c r="N35" s="38"/>
      <c r="O35" s="46"/>
      <c r="P35" s="171"/>
      <c r="Q35" s="172"/>
      <c r="R35" s="88"/>
      <c r="S35" s="59"/>
      <c r="T35" s="59">
        <v>0</v>
      </c>
      <c r="U35" s="57">
        <f t="shared" ref="U35:U72" si="13">SUM(L35:T35)</f>
        <v>10663000</v>
      </c>
      <c r="V35" s="122"/>
      <c r="W35" s="122">
        <v>0</v>
      </c>
      <c r="X35" s="106">
        <f>SUM(V35:W35)</f>
        <v>0</v>
      </c>
      <c r="Y35" s="123"/>
      <c r="Z35" s="122">
        <v>0</v>
      </c>
      <c r="AA35" s="166">
        <f>SUM(Y35:Z35)</f>
        <v>0</v>
      </c>
    </row>
    <row r="36" spans="1:27" ht="42.6" customHeight="1" x14ac:dyDescent="0.3">
      <c r="A36" s="7"/>
      <c r="B36" s="6"/>
      <c r="C36" s="9"/>
      <c r="D36" s="9"/>
      <c r="E36" s="6"/>
      <c r="F36" s="19" t="s">
        <v>433</v>
      </c>
      <c r="G36" s="34" t="s">
        <v>28</v>
      </c>
      <c r="H36" s="66" t="s">
        <v>125</v>
      </c>
      <c r="I36" s="38">
        <f>SUM(I37,I42)</f>
        <v>19864.2</v>
      </c>
      <c r="J36" s="80">
        <f>SUM(J37,J42)</f>
        <v>12418.267329999999</v>
      </c>
      <c r="K36" s="38">
        <f t="shared" si="12"/>
        <v>62.515819061427081</v>
      </c>
      <c r="L36" s="38">
        <f>SUM(L37,L42)</f>
        <v>22315000</v>
      </c>
      <c r="M36" s="38"/>
      <c r="N36" s="38"/>
      <c r="O36" s="38"/>
      <c r="P36" s="175"/>
      <c r="Q36" s="176"/>
      <c r="R36" s="96"/>
      <c r="S36" s="56"/>
      <c r="T36" s="56">
        <f>SUM(T37)</f>
        <v>1257000</v>
      </c>
      <c r="U36" s="57">
        <f t="shared" si="13"/>
        <v>23572000</v>
      </c>
      <c r="V36" s="117">
        <f>SUM(V37,V42)</f>
        <v>14916000</v>
      </c>
      <c r="W36" s="116">
        <f>SUM(W37)</f>
        <v>1257000</v>
      </c>
      <c r="X36" s="106">
        <f t="shared" ref="X36:X56" si="14">SUM(X37:X38)</f>
        <v>15257000</v>
      </c>
      <c r="Y36" s="117">
        <f>SUM(Y37,Y42)</f>
        <v>14916000</v>
      </c>
      <c r="Z36" s="116">
        <f>SUM(Z37)</f>
        <v>1257000</v>
      </c>
      <c r="AA36" s="168">
        <f>SUM(Y36:Z36)</f>
        <v>16173000</v>
      </c>
    </row>
    <row r="37" spans="1:27" ht="22.2" customHeight="1" x14ac:dyDescent="0.3">
      <c r="A37" s="7"/>
      <c r="B37" s="6"/>
      <c r="C37" s="9"/>
      <c r="D37" s="9"/>
      <c r="E37" s="6"/>
      <c r="F37" s="43" t="s">
        <v>193</v>
      </c>
      <c r="G37" s="34"/>
      <c r="H37" s="34" t="s">
        <v>128</v>
      </c>
      <c r="I37" s="46">
        <f>SUM(I38:I39)</f>
        <v>18598</v>
      </c>
      <c r="J37" s="60">
        <f>SUM(J38:J39)</f>
        <v>11766.52212</v>
      </c>
      <c r="K37" s="46">
        <f t="shared" si="12"/>
        <v>63.267674588665443</v>
      </c>
      <c r="L37" s="46">
        <f>SUM(L38:L39)</f>
        <v>18469000</v>
      </c>
      <c r="M37" s="46"/>
      <c r="N37" s="38"/>
      <c r="O37" s="46"/>
      <c r="P37" s="175"/>
      <c r="Q37" s="176"/>
      <c r="R37" s="96"/>
      <c r="S37" s="57"/>
      <c r="T37" s="57">
        <f>SUM(T38:T46)</f>
        <v>1257000</v>
      </c>
      <c r="U37" s="57">
        <f t="shared" si="13"/>
        <v>19726000</v>
      </c>
      <c r="V37" s="125">
        <f>SUM(V38:V39)</f>
        <v>14000000</v>
      </c>
      <c r="W37" s="121">
        <f>SUM(W38:W46)</f>
        <v>1257000</v>
      </c>
      <c r="X37" s="106">
        <f t="shared" ref="X37:X55" si="15">SUM(V37:W37)</f>
        <v>15257000</v>
      </c>
      <c r="Y37" s="125">
        <f>SUM(Y38:Y39)</f>
        <v>14000000</v>
      </c>
      <c r="Z37" s="121">
        <f>SUM(Z38:Z46)</f>
        <v>1257000</v>
      </c>
      <c r="AA37" s="166">
        <f>SUM(Y37:Z37)</f>
        <v>15257000</v>
      </c>
    </row>
    <row r="38" spans="1:27" ht="13.8" hidden="1" customHeight="1" x14ac:dyDescent="0.3">
      <c r="A38" s="7"/>
      <c r="B38" s="6"/>
      <c r="C38" s="9"/>
      <c r="D38" s="9"/>
      <c r="E38" s="6"/>
      <c r="F38" s="21" t="s">
        <v>55</v>
      </c>
      <c r="G38" s="34" t="s">
        <v>28</v>
      </c>
      <c r="H38" s="34" t="s">
        <v>129</v>
      </c>
      <c r="I38" s="46">
        <v>20</v>
      </c>
      <c r="J38" s="78">
        <v>0</v>
      </c>
      <c r="K38" s="46">
        <f t="shared" si="12"/>
        <v>0</v>
      </c>
      <c r="L38" s="46">
        <v>0</v>
      </c>
      <c r="M38" s="46"/>
      <c r="N38" s="38"/>
      <c r="O38" s="46"/>
      <c r="P38" s="175"/>
      <c r="Q38" s="176"/>
      <c r="R38" s="96"/>
      <c r="S38" s="57"/>
      <c r="T38" s="57">
        <v>0</v>
      </c>
      <c r="U38" s="57">
        <f t="shared" si="13"/>
        <v>0</v>
      </c>
      <c r="V38" s="121"/>
      <c r="W38" s="121"/>
      <c r="X38" s="106">
        <f t="shared" si="15"/>
        <v>0</v>
      </c>
      <c r="Y38" s="121"/>
      <c r="Z38" s="121"/>
      <c r="AA38" s="166">
        <f t="shared" ref="AA38:AA59" si="16">SUM(Y38:Z38)</f>
        <v>0</v>
      </c>
    </row>
    <row r="39" spans="1:27" ht="25.2" customHeight="1" x14ac:dyDescent="0.3">
      <c r="A39" s="7"/>
      <c r="B39" s="6"/>
      <c r="C39" s="9"/>
      <c r="D39" s="9"/>
      <c r="E39" s="6"/>
      <c r="F39" s="21" t="s">
        <v>48</v>
      </c>
      <c r="G39" s="34" t="s">
        <v>28</v>
      </c>
      <c r="H39" s="34" t="s">
        <v>130</v>
      </c>
      <c r="I39" s="46">
        <v>18578</v>
      </c>
      <c r="J39" s="60">
        <v>11766.52212</v>
      </c>
      <c r="K39" s="46">
        <f t="shared" si="12"/>
        <v>63.335784906879098</v>
      </c>
      <c r="L39" s="46">
        <f>SUM(L40:L41)</f>
        <v>18469000</v>
      </c>
      <c r="M39" s="46"/>
      <c r="N39" s="38"/>
      <c r="O39" s="46"/>
      <c r="P39" s="175"/>
      <c r="Q39" s="176"/>
      <c r="R39" s="96"/>
      <c r="S39" s="57"/>
      <c r="T39" s="57">
        <v>0</v>
      </c>
      <c r="U39" s="57">
        <f t="shared" si="13"/>
        <v>18469000</v>
      </c>
      <c r="V39" s="121">
        <v>14000000</v>
      </c>
      <c r="W39" s="121"/>
      <c r="X39" s="106">
        <f t="shared" si="15"/>
        <v>14000000</v>
      </c>
      <c r="Y39" s="121">
        <v>14000000</v>
      </c>
      <c r="Z39" s="121"/>
      <c r="AA39" s="166">
        <f>SUM(Y39:Z39)</f>
        <v>14000000</v>
      </c>
    </row>
    <row r="40" spans="1:27" ht="15" customHeight="1" x14ac:dyDescent="0.3">
      <c r="A40" s="7"/>
      <c r="B40" s="6"/>
      <c r="C40" s="9"/>
      <c r="D40" s="9"/>
      <c r="E40" s="6"/>
      <c r="F40" s="22" t="s">
        <v>404</v>
      </c>
      <c r="G40" s="34"/>
      <c r="H40" s="34"/>
      <c r="I40" s="46"/>
      <c r="J40" s="60"/>
      <c r="K40" s="46"/>
      <c r="L40" s="46">
        <v>14000000</v>
      </c>
      <c r="M40" s="46"/>
      <c r="N40" s="38"/>
      <c r="O40" s="46"/>
      <c r="P40" s="175"/>
      <c r="Q40" s="176"/>
      <c r="R40" s="96"/>
      <c r="S40" s="57"/>
      <c r="T40" s="57">
        <v>0</v>
      </c>
      <c r="U40" s="57">
        <f t="shared" si="13"/>
        <v>14000000</v>
      </c>
      <c r="V40" s="121"/>
      <c r="W40" s="121">
        <v>0</v>
      </c>
      <c r="X40" s="106">
        <f t="shared" si="15"/>
        <v>0</v>
      </c>
      <c r="Y40" s="121"/>
      <c r="Z40" s="121">
        <v>0</v>
      </c>
      <c r="AA40" s="166">
        <f t="shared" si="16"/>
        <v>0</v>
      </c>
    </row>
    <row r="41" spans="1:27" ht="12.6" customHeight="1" x14ac:dyDescent="0.3">
      <c r="A41" s="7"/>
      <c r="B41" s="6"/>
      <c r="C41" s="9"/>
      <c r="D41" s="9"/>
      <c r="E41" s="6"/>
      <c r="F41" s="22" t="s">
        <v>405</v>
      </c>
      <c r="G41" s="34"/>
      <c r="H41" s="34"/>
      <c r="I41" s="46"/>
      <c r="J41" s="60"/>
      <c r="K41" s="46"/>
      <c r="L41" s="46">
        <v>4469000</v>
      </c>
      <c r="M41" s="46"/>
      <c r="N41" s="38"/>
      <c r="O41" s="46"/>
      <c r="P41" s="175"/>
      <c r="Q41" s="176"/>
      <c r="R41" s="96"/>
      <c r="S41" s="57"/>
      <c r="T41" s="57">
        <v>0</v>
      </c>
      <c r="U41" s="57">
        <f t="shared" si="13"/>
        <v>4469000</v>
      </c>
      <c r="V41" s="121"/>
      <c r="W41" s="121">
        <v>0</v>
      </c>
      <c r="X41" s="106">
        <f t="shared" si="15"/>
        <v>0</v>
      </c>
      <c r="Y41" s="121"/>
      <c r="Z41" s="121">
        <v>0</v>
      </c>
      <c r="AA41" s="166">
        <f t="shared" si="16"/>
        <v>0</v>
      </c>
    </row>
    <row r="42" spans="1:27" ht="25.8" customHeight="1" x14ac:dyDescent="0.3">
      <c r="A42" s="7"/>
      <c r="B42" s="6"/>
      <c r="C42" s="9"/>
      <c r="D42" s="9"/>
      <c r="E42" s="6"/>
      <c r="F42" s="44" t="s">
        <v>194</v>
      </c>
      <c r="G42" s="34" t="s">
        <v>28</v>
      </c>
      <c r="H42" s="34" t="s">
        <v>131</v>
      </c>
      <c r="I42" s="46">
        <f>SUM(I43:I45)</f>
        <v>1266.2</v>
      </c>
      <c r="J42" s="60">
        <f>SUM(J43)</f>
        <v>651.74521000000004</v>
      </c>
      <c r="K42" s="46">
        <f t="shared" si="12"/>
        <v>51.472532775232985</v>
      </c>
      <c r="L42" s="46">
        <f>SUM(L43:L45)</f>
        <v>3846000</v>
      </c>
      <c r="M42" s="46"/>
      <c r="N42" s="46"/>
      <c r="O42" s="46"/>
      <c r="P42" s="175"/>
      <c r="Q42" s="176"/>
      <c r="R42" s="96"/>
      <c r="S42" s="57"/>
      <c r="T42" s="57">
        <v>0</v>
      </c>
      <c r="U42" s="57">
        <f t="shared" si="13"/>
        <v>3846000</v>
      </c>
      <c r="V42" s="125">
        <f t="shared" ref="V42:Y42" si="17">SUM(V43:V45)</f>
        <v>916000</v>
      </c>
      <c r="W42" s="121">
        <v>0</v>
      </c>
      <c r="X42" s="106">
        <f t="shared" si="15"/>
        <v>916000</v>
      </c>
      <c r="Y42" s="125">
        <f t="shared" si="17"/>
        <v>916000</v>
      </c>
      <c r="Z42" s="121">
        <v>0</v>
      </c>
      <c r="AA42" s="166">
        <f t="shared" si="16"/>
        <v>916000</v>
      </c>
    </row>
    <row r="43" spans="1:27" ht="18.600000000000001" customHeight="1" x14ac:dyDescent="0.3">
      <c r="A43" s="7"/>
      <c r="B43" s="6"/>
      <c r="C43" s="9"/>
      <c r="D43" s="9"/>
      <c r="E43" s="6"/>
      <c r="F43" s="21" t="s">
        <v>56</v>
      </c>
      <c r="G43" s="34"/>
      <c r="H43" s="34" t="s">
        <v>133</v>
      </c>
      <c r="I43" s="46">
        <v>1266.2</v>
      </c>
      <c r="J43" s="60">
        <v>651.74521000000004</v>
      </c>
      <c r="K43" s="46">
        <f t="shared" si="12"/>
        <v>51.472532775232985</v>
      </c>
      <c r="L43" s="46">
        <v>916000</v>
      </c>
      <c r="M43" s="46"/>
      <c r="N43" s="46"/>
      <c r="O43" s="46"/>
      <c r="P43" s="175"/>
      <c r="Q43" s="176"/>
      <c r="R43" s="96"/>
      <c r="S43" s="57"/>
      <c r="T43" s="57">
        <v>0</v>
      </c>
      <c r="U43" s="57">
        <f t="shared" si="13"/>
        <v>916000</v>
      </c>
      <c r="V43" s="121">
        <v>916000</v>
      </c>
      <c r="W43" s="121">
        <v>0</v>
      </c>
      <c r="X43" s="106">
        <f t="shared" si="15"/>
        <v>916000</v>
      </c>
      <c r="Y43" s="121">
        <v>916000</v>
      </c>
      <c r="Z43" s="121">
        <v>0</v>
      </c>
      <c r="AA43" s="166">
        <f t="shared" si="16"/>
        <v>916000</v>
      </c>
    </row>
    <row r="44" spans="1:27" ht="18.600000000000001" customHeight="1" x14ac:dyDescent="0.3">
      <c r="A44" s="7"/>
      <c r="B44" s="6"/>
      <c r="C44" s="9"/>
      <c r="D44" s="9"/>
      <c r="E44" s="6"/>
      <c r="F44" s="22" t="s">
        <v>396</v>
      </c>
      <c r="G44" s="34"/>
      <c r="H44" s="34" t="s">
        <v>403</v>
      </c>
      <c r="I44" s="46"/>
      <c r="J44" s="60"/>
      <c r="K44" s="46"/>
      <c r="L44" s="46">
        <v>2930000</v>
      </c>
      <c r="M44" s="46"/>
      <c r="N44" s="46"/>
      <c r="O44" s="46"/>
      <c r="P44" s="175"/>
      <c r="Q44" s="176"/>
      <c r="R44" s="96"/>
      <c r="S44" s="57"/>
      <c r="T44" s="57">
        <v>0</v>
      </c>
      <c r="U44" s="57">
        <f t="shared" si="13"/>
        <v>2930000</v>
      </c>
      <c r="V44" s="121"/>
      <c r="W44" s="121">
        <v>0</v>
      </c>
      <c r="X44" s="106">
        <f t="shared" si="15"/>
        <v>0</v>
      </c>
      <c r="Y44" s="121"/>
      <c r="Z44" s="121">
        <v>0</v>
      </c>
      <c r="AA44" s="166">
        <f t="shared" si="16"/>
        <v>0</v>
      </c>
    </row>
    <row r="45" spans="1:27" ht="24" customHeight="1" x14ac:dyDescent="0.3">
      <c r="A45" s="7"/>
      <c r="B45" s="6"/>
      <c r="C45" s="9"/>
      <c r="D45" s="9"/>
      <c r="E45" s="6"/>
      <c r="F45" s="21" t="s">
        <v>266</v>
      </c>
      <c r="G45" s="34" t="s">
        <v>28</v>
      </c>
      <c r="H45" s="34" t="s">
        <v>132</v>
      </c>
      <c r="I45" s="46">
        <v>0</v>
      </c>
      <c r="J45" s="46">
        <v>0</v>
      </c>
      <c r="K45" s="46">
        <v>0</v>
      </c>
      <c r="L45" s="46">
        <v>0</v>
      </c>
      <c r="M45" s="60"/>
      <c r="N45" s="46"/>
      <c r="O45" s="46"/>
      <c r="P45" s="171"/>
      <c r="Q45" s="172"/>
      <c r="R45" s="88"/>
      <c r="S45" s="59"/>
      <c r="T45" s="57">
        <v>1257000</v>
      </c>
      <c r="U45" s="57">
        <f t="shared" si="13"/>
        <v>1257000</v>
      </c>
      <c r="V45" s="122"/>
      <c r="W45" s="121">
        <v>1257000</v>
      </c>
      <c r="X45" s="106">
        <f t="shared" si="15"/>
        <v>1257000</v>
      </c>
      <c r="Y45" s="123"/>
      <c r="Z45" s="121">
        <v>1257000</v>
      </c>
      <c r="AA45" s="166">
        <f t="shared" si="16"/>
        <v>1257000</v>
      </c>
    </row>
    <row r="46" spans="1:27" ht="12.6" hidden="1" customHeight="1" x14ac:dyDescent="0.3">
      <c r="A46" s="7"/>
      <c r="B46" s="6"/>
      <c r="C46" s="9"/>
      <c r="D46" s="9"/>
      <c r="E46" s="6"/>
      <c r="F46" s="146"/>
      <c r="G46" s="34"/>
      <c r="H46" s="36"/>
      <c r="I46" s="46"/>
      <c r="J46" s="46"/>
      <c r="K46" s="46"/>
      <c r="L46" s="46"/>
      <c r="M46" s="60"/>
      <c r="N46" s="46"/>
      <c r="O46" s="46"/>
      <c r="P46" s="171"/>
      <c r="Q46" s="172"/>
      <c r="R46" s="88"/>
      <c r="S46" s="59"/>
      <c r="T46" s="59"/>
      <c r="U46" s="57">
        <f t="shared" si="13"/>
        <v>0</v>
      </c>
      <c r="V46" s="122"/>
      <c r="W46" s="122"/>
      <c r="X46" s="106">
        <f t="shared" si="15"/>
        <v>0</v>
      </c>
      <c r="Y46" s="123"/>
      <c r="Z46" s="122"/>
      <c r="AA46" s="166">
        <f t="shared" si="16"/>
        <v>0</v>
      </c>
    </row>
    <row r="47" spans="1:27" ht="25.8" customHeight="1" x14ac:dyDescent="0.3">
      <c r="A47" s="7"/>
      <c r="B47" s="6"/>
      <c r="C47" s="9"/>
      <c r="D47" s="9"/>
      <c r="E47" s="6"/>
      <c r="F47" s="45" t="s">
        <v>195</v>
      </c>
      <c r="G47" s="34" t="s">
        <v>28</v>
      </c>
      <c r="H47" s="36" t="s">
        <v>134</v>
      </c>
      <c r="I47" s="46">
        <f>SUM(I48)</f>
        <v>10073</v>
      </c>
      <c r="J47" s="60">
        <f>SUM(J48)</f>
        <v>7552.8948600000003</v>
      </c>
      <c r="K47" s="46">
        <f t="shared" si="12"/>
        <v>74.981583043780404</v>
      </c>
      <c r="L47" s="46">
        <f>SUM(L48)</f>
        <v>11460000</v>
      </c>
      <c r="M47" s="46"/>
      <c r="N47" s="38"/>
      <c r="O47" s="46"/>
      <c r="P47" s="175"/>
      <c r="Q47" s="176"/>
      <c r="R47" s="96"/>
      <c r="S47" s="57"/>
      <c r="T47" s="57">
        <v>0</v>
      </c>
      <c r="U47" s="57">
        <f t="shared" si="13"/>
        <v>11460000</v>
      </c>
      <c r="V47" s="125">
        <f t="shared" ref="V47:Y47" si="18">SUM(V48)</f>
        <v>11460000</v>
      </c>
      <c r="W47" s="121">
        <v>0</v>
      </c>
      <c r="X47" s="106">
        <f t="shared" si="15"/>
        <v>11460000</v>
      </c>
      <c r="Y47" s="125">
        <f t="shared" si="18"/>
        <v>11460000</v>
      </c>
      <c r="Z47" s="121">
        <v>0</v>
      </c>
      <c r="AA47" s="166">
        <f t="shared" si="16"/>
        <v>11460000</v>
      </c>
    </row>
    <row r="48" spans="1:27" ht="27" customHeight="1" x14ac:dyDescent="0.3">
      <c r="A48" s="7"/>
      <c r="B48" s="6">
        <v>980</v>
      </c>
      <c r="C48" s="9" t="s">
        <v>10</v>
      </c>
      <c r="D48" s="9"/>
      <c r="E48" s="6"/>
      <c r="F48" s="21" t="s">
        <v>48</v>
      </c>
      <c r="G48" s="34" t="s">
        <v>28</v>
      </c>
      <c r="H48" s="36" t="s">
        <v>135</v>
      </c>
      <c r="I48" s="46">
        <v>10073</v>
      </c>
      <c r="J48" s="60">
        <v>7552.8948600000003</v>
      </c>
      <c r="K48" s="46">
        <f t="shared" si="12"/>
        <v>74.981583043780404</v>
      </c>
      <c r="L48" s="46">
        <v>11460000</v>
      </c>
      <c r="M48" s="46"/>
      <c r="N48" s="38"/>
      <c r="O48" s="46"/>
      <c r="P48" s="175"/>
      <c r="Q48" s="176"/>
      <c r="R48" s="96"/>
      <c r="S48" s="57"/>
      <c r="T48" s="57">
        <v>0</v>
      </c>
      <c r="U48" s="57">
        <f t="shared" si="13"/>
        <v>11460000</v>
      </c>
      <c r="V48" s="121">
        <v>11460000</v>
      </c>
      <c r="W48" s="121">
        <v>0</v>
      </c>
      <c r="X48" s="106">
        <f t="shared" si="15"/>
        <v>11460000</v>
      </c>
      <c r="Y48" s="121">
        <v>11460000</v>
      </c>
      <c r="Z48" s="166"/>
      <c r="AA48" s="77">
        <f t="shared" si="16"/>
        <v>11460000</v>
      </c>
    </row>
    <row r="49" spans="1:27" ht="27" customHeight="1" x14ac:dyDescent="0.3">
      <c r="A49" s="11" t="s">
        <v>12</v>
      </c>
      <c r="B49" s="9"/>
      <c r="C49" s="9"/>
      <c r="D49" s="9"/>
      <c r="E49" s="9"/>
      <c r="F49" s="20" t="s">
        <v>434</v>
      </c>
      <c r="G49" s="37" t="s">
        <v>44</v>
      </c>
      <c r="H49" s="37" t="s">
        <v>136</v>
      </c>
      <c r="I49" s="79">
        <f>SUM(I50,I53,I58)</f>
        <v>2605</v>
      </c>
      <c r="J49" s="80">
        <f>SUM(J50,J53,J58)</f>
        <v>1822.4363000000001</v>
      </c>
      <c r="K49" s="46">
        <f t="shared" si="12"/>
        <v>69.959166986564298</v>
      </c>
      <c r="L49" s="38">
        <f>SUM(L50,L53,L58,L60)</f>
        <v>2580000</v>
      </c>
      <c r="M49" s="38"/>
      <c r="N49" s="38"/>
      <c r="O49" s="38"/>
      <c r="P49" s="177"/>
      <c r="Q49" s="178"/>
      <c r="R49" s="162"/>
      <c r="S49" s="56"/>
      <c r="T49" s="56">
        <f>SUM(T50,T53,T58,)</f>
        <v>2566000</v>
      </c>
      <c r="U49" s="57">
        <f t="shared" si="13"/>
        <v>5146000</v>
      </c>
      <c r="V49" s="117">
        <f>SUM(V50,V53,V58,V60)</f>
        <v>2580000</v>
      </c>
      <c r="W49" s="116">
        <f>SUM(W50,W53,W58,)</f>
        <v>2566000</v>
      </c>
      <c r="X49" s="106">
        <f t="shared" si="15"/>
        <v>5146000</v>
      </c>
      <c r="Y49" s="117">
        <f>SUM(Y50,Y53,Y58,Y60)</f>
        <v>2580000</v>
      </c>
      <c r="Z49" s="116">
        <f>SUM(Z50,Z53,Z58,)</f>
        <v>2566000</v>
      </c>
      <c r="AA49" s="166">
        <f t="shared" si="16"/>
        <v>5146000</v>
      </c>
    </row>
    <row r="50" spans="1:27" ht="18" customHeight="1" x14ac:dyDescent="0.3">
      <c r="A50" s="11"/>
      <c r="B50" s="9"/>
      <c r="C50" s="9"/>
      <c r="D50" s="9"/>
      <c r="E50" s="9"/>
      <c r="F50" s="30" t="s">
        <v>435</v>
      </c>
      <c r="G50" s="37"/>
      <c r="H50" s="37" t="s">
        <v>137</v>
      </c>
      <c r="I50" s="86">
        <f>SUM(I51)</f>
        <v>30</v>
      </c>
      <c r="J50" s="86">
        <f>SUM(J51)</f>
        <v>0</v>
      </c>
      <c r="K50" s="38">
        <f t="shared" si="12"/>
        <v>0</v>
      </c>
      <c r="L50" s="38">
        <f>SUM(L51)</f>
        <v>30000</v>
      </c>
      <c r="M50" s="38"/>
      <c r="N50" s="38"/>
      <c r="O50" s="38"/>
      <c r="P50" s="175"/>
      <c r="Q50" s="176"/>
      <c r="R50" s="96"/>
      <c r="S50" s="56"/>
      <c r="T50" s="56"/>
      <c r="U50" s="57">
        <f t="shared" si="13"/>
        <v>30000</v>
      </c>
      <c r="V50" s="117">
        <f>SUM(V51)</f>
        <v>30000</v>
      </c>
      <c r="W50" s="121">
        <v>0</v>
      </c>
      <c r="X50" s="106">
        <f t="shared" si="15"/>
        <v>30000</v>
      </c>
      <c r="Y50" s="117">
        <f>SUM(Y51)</f>
        <v>30000</v>
      </c>
      <c r="Z50" s="166"/>
      <c r="AA50" s="166">
        <f t="shared" si="16"/>
        <v>30000</v>
      </c>
    </row>
    <row r="51" spans="1:27" ht="41.4" customHeight="1" x14ac:dyDescent="0.3">
      <c r="A51" s="11"/>
      <c r="B51" s="9"/>
      <c r="C51" s="9"/>
      <c r="D51" s="9"/>
      <c r="E51" s="9"/>
      <c r="F51" s="41" t="s">
        <v>196</v>
      </c>
      <c r="G51" s="37"/>
      <c r="H51" s="37" t="s">
        <v>138</v>
      </c>
      <c r="I51" s="64">
        <f>SUM(I52)</f>
        <v>30</v>
      </c>
      <c r="J51" s="64">
        <f>SUM(J52)</f>
        <v>0</v>
      </c>
      <c r="K51" s="46">
        <f t="shared" si="12"/>
        <v>0</v>
      </c>
      <c r="L51" s="46">
        <f>SUM(L52)</f>
        <v>30000</v>
      </c>
      <c r="M51" s="38"/>
      <c r="N51" s="38"/>
      <c r="O51" s="46"/>
      <c r="P51" s="175"/>
      <c r="Q51" s="176"/>
      <c r="R51" s="96"/>
      <c r="S51" s="57"/>
      <c r="T51" s="57"/>
      <c r="U51" s="57">
        <f t="shared" si="13"/>
        <v>30000</v>
      </c>
      <c r="V51" s="125">
        <f>SUM(V52)</f>
        <v>30000</v>
      </c>
      <c r="W51" s="121">
        <v>0</v>
      </c>
      <c r="X51" s="106">
        <f t="shared" si="15"/>
        <v>30000</v>
      </c>
      <c r="Y51" s="125">
        <f>SUM(Y52)</f>
        <v>30000</v>
      </c>
      <c r="Z51" s="166"/>
      <c r="AA51" s="166">
        <f t="shared" si="16"/>
        <v>30000</v>
      </c>
    </row>
    <row r="52" spans="1:27" ht="27" customHeight="1" x14ac:dyDescent="0.3">
      <c r="A52" s="11"/>
      <c r="B52" s="9"/>
      <c r="C52" s="9"/>
      <c r="D52" s="9"/>
      <c r="E52" s="9"/>
      <c r="F52" s="22" t="s">
        <v>58</v>
      </c>
      <c r="G52" s="37"/>
      <c r="H52" s="36" t="s">
        <v>197</v>
      </c>
      <c r="I52" s="64">
        <v>30</v>
      </c>
      <c r="J52" s="64">
        <v>0</v>
      </c>
      <c r="K52" s="46">
        <f t="shared" si="12"/>
        <v>0</v>
      </c>
      <c r="L52" s="46">
        <v>30000</v>
      </c>
      <c r="M52" s="38"/>
      <c r="N52" s="38"/>
      <c r="O52" s="46"/>
      <c r="P52" s="175"/>
      <c r="Q52" s="176"/>
      <c r="R52" s="96"/>
      <c r="S52" s="57"/>
      <c r="T52" s="57"/>
      <c r="U52" s="57">
        <f t="shared" si="13"/>
        <v>30000</v>
      </c>
      <c r="V52" s="121">
        <v>30000</v>
      </c>
      <c r="W52" s="121">
        <v>0</v>
      </c>
      <c r="X52" s="106">
        <f t="shared" si="15"/>
        <v>30000</v>
      </c>
      <c r="Y52" s="121">
        <v>30000</v>
      </c>
      <c r="Z52" s="166"/>
      <c r="AA52" s="166">
        <f t="shared" si="16"/>
        <v>30000</v>
      </c>
    </row>
    <row r="53" spans="1:27" ht="28.8" customHeight="1" x14ac:dyDescent="0.3">
      <c r="A53" s="11"/>
      <c r="B53" s="9"/>
      <c r="C53" s="9"/>
      <c r="D53" s="9"/>
      <c r="E53" s="9"/>
      <c r="F53" s="28" t="s">
        <v>436</v>
      </c>
      <c r="G53" s="37"/>
      <c r="H53" s="37" t="s">
        <v>139</v>
      </c>
      <c r="I53" s="79">
        <f>SUM(I54,I56)</f>
        <v>2575</v>
      </c>
      <c r="J53" s="80">
        <f>SUM(J54,J56)</f>
        <v>1822.4363000000001</v>
      </c>
      <c r="K53" s="38">
        <f t="shared" si="12"/>
        <v>70.774225242718444</v>
      </c>
      <c r="L53" s="38">
        <f>SUM(L54,L56)</f>
        <v>2430000</v>
      </c>
      <c r="M53" s="38"/>
      <c r="N53" s="46"/>
      <c r="O53" s="38"/>
      <c r="P53" s="175"/>
      <c r="Q53" s="176"/>
      <c r="R53" s="96"/>
      <c r="S53" s="56"/>
      <c r="T53" s="56"/>
      <c r="U53" s="57">
        <f t="shared" si="13"/>
        <v>2430000</v>
      </c>
      <c r="V53" s="117">
        <f t="shared" ref="V53:Y53" si="19">SUM(V54,V56)</f>
        <v>2430000</v>
      </c>
      <c r="W53" s="121"/>
      <c r="X53" s="106">
        <f t="shared" si="15"/>
        <v>2430000</v>
      </c>
      <c r="Y53" s="117">
        <f t="shared" si="19"/>
        <v>2430000</v>
      </c>
      <c r="Z53" s="166"/>
      <c r="AA53" s="166">
        <f t="shared" si="16"/>
        <v>2430000</v>
      </c>
    </row>
    <row r="54" spans="1:27" ht="15.6" customHeight="1" x14ac:dyDescent="0.3">
      <c r="A54" s="11"/>
      <c r="B54" s="9"/>
      <c r="C54" s="9"/>
      <c r="D54" s="9"/>
      <c r="E54" s="9"/>
      <c r="F54" s="43" t="s">
        <v>202</v>
      </c>
      <c r="G54" s="37"/>
      <c r="H54" s="37" t="s">
        <v>198</v>
      </c>
      <c r="I54" s="78">
        <f>SUM(I55)</f>
        <v>2525</v>
      </c>
      <c r="J54" s="60">
        <f>SUM(J55)</f>
        <v>1799.44534</v>
      </c>
      <c r="K54" s="46">
        <f t="shared" si="12"/>
        <v>71.265161980198016</v>
      </c>
      <c r="L54" s="46">
        <f>SUM(L55)</f>
        <v>2380000</v>
      </c>
      <c r="M54" s="46"/>
      <c r="N54" s="38"/>
      <c r="O54" s="46"/>
      <c r="P54" s="175"/>
      <c r="Q54" s="176"/>
      <c r="R54" s="96"/>
      <c r="S54" s="57"/>
      <c r="T54" s="57"/>
      <c r="U54" s="57">
        <f t="shared" si="13"/>
        <v>2380000</v>
      </c>
      <c r="V54" s="125">
        <f t="shared" ref="V54:Y54" si="20">SUM(V55)</f>
        <v>2380000</v>
      </c>
      <c r="W54" s="122"/>
      <c r="X54" s="106">
        <f t="shared" si="15"/>
        <v>2380000</v>
      </c>
      <c r="Y54" s="125">
        <f t="shared" si="20"/>
        <v>2380000</v>
      </c>
      <c r="Z54" s="166"/>
      <c r="AA54" s="166">
        <f t="shared" si="16"/>
        <v>2380000</v>
      </c>
    </row>
    <row r="55" spans="1:27" ht="15" customHeight="1" x14ac:dyDescent="0.3">
      <c r="A55" s="11"/>
      <c r="B55" s="9"/>
      <c r="C55" s="9"/>
      <c r="D55" s="9"/>
      <c r="E55" s="9"/>
      <c r="F55" s="24" t="s">
        <v>57</v>
      </c>
      <c r="G55" s="37"/>
      <c r="H55" s="36" t="s">
        <v>199</v>
      </c>
      <c r="I55" s="78">
        <v>2525</v>
      </c>
      <c r="J55" s="60">
        <v>1799.44534</v>
      </c>
      <c r="K55" s="46">
        <f t="shared" si="12"/>
        <v>71.265161980198016</v>
      </c>
      <c r="L55" s="46">
        <v>2380000</v>
      </c>
      <c r="M55" s="46"/>
      <c r="N55" s="38"/>
      <c r="O55" s="46"/>
      <c r="P55" s="175"/>
      <c r="Q55" s="176"/>
      <c r="R55" s="96"/>
      <c r="S55" s="57"/>
      <c r="T55" s="57"/>
      <c r="U55" s="57">
        <f t="shared" si="13"/>
        <v>2380000</v>
      </c>
      <c r="V55" s="125">
        <v>2380000</v>
      </c>
      <c r="W55" s="121">
        <v>0</v>
      </c>
      <c r="X55" s="106">
        <f t="shared" si="15"/>
        <v>2380000</v>
      </c>
      <c r="Y55" s="125">
        <v>2380000</v>
      </c>
      <c r="Z55" s="166"/>
      <c r="AA55" s="166">
        <f t="shared" si="16"/>
        <v>2380000</v>
      </c>
    </row>
    <row r="56" spans="1:27" ht="24.6" customHeight="1" x14ac:dyDescent="0.3">
      <c r="A56" s="11"/>
      <c r="B56" s="9"/>
      <c r="C56" s="9"/>
      <c r="D56" s="9"/>
      <c r="E56" s="9"/>
      <c r="F56" s="47" t="s">
        <v>203</v>
      </c>
      <c r="G56" s="37"/>
      <c r="H56" s="37" t="s">
        <v>200</v>
      </c>
      <c r="I56" s="38">
        <f>SUM(I57)</f>
        <v>50</v>
      </c>
      <c r="J56" s="80">
        <f>SUM(J57)</f>
        <v>22.990960000000001</v>
      </c>
      <c r="K56" s="46">
        <f t="shared" si="12"/>
        <v>45.981920000000002</v>
      </c>
      <c r="L56" s="38">
        <f>SUM(L57)</f>
        <v>50000</v>
      </c>
      <c r="M56" s="46"/>
      <c r="N56" s="38"/>
      <c r="O56" s="38"/>
      <c r="P56" s="171"/>
      <c r="Q56" s="172"/>
      <c r="R56" s="88"/>
      <c r="S56" s="82"/>
      <c r="T56" s="82"/>
      <c r="U56" s="57">
        <f t="shared" si="13"/>
        <v>50000</v>
      </c>
      <c r="V56" s="117">
        <f t="shared" ref="V56:Y56" si="21">SUM(V57)</f>
        <v>50000</v>
      </c>
      <c r="W56" s="117"/>
      <c r="X56" s="106">
        <f t="shared" si="14"/>
        <v>2616000</v>
      </c>
      <c r="Y56" s="117">
        <f t="shared" si="21"/>
        <v>50000</v>
      </c>
      <c r="Z56" s="81"/>
      <c r="AA56" s="77">
        <f t="shared" si="16"/>
        <v>50000</v>
      </c>
    </row>
    <row r="57" spans="1:27" ht="16.8" customHeight="1" x14ac:dyDescent="0.3">
      <c r="A57" s="11"/>
      <c r="B57" s="9"/>
      <c r="C57" s="9"/>
      <c r="D57" s="9"/>
      <c r="E57" s="9"/>
      <c r="F57" s="22" t="s">
        <v>84</v>
      </c>
      <c r="G57" s="37"/>
      <c r="H57" s="36" t="s">
        <v>201</v>
      </c>
      <c r="I57" s="46">
        <v>50</v>
      </c>
      <c r="J57" s="60">
        <v>22.990960000000001</v>
      </c>
      <c r="K57" s="46">
        <f t="shared" si="12"/>
        <v>45.981920000000002</v>
      </c>
      <c r="L57" s="46">
        <v>50000</v>
      </c>
      <c r="M57" s="46"/>
      <c r="N57" s="38"/>
      <c r="O57" s="46"/>
      <c r="P57" s="171"/>
      <c r="Q57" s="172"/>
      <c r="R57" s="88"/>
      <c r="S57" s="59"/>
      <c r="T57" s="59"/>
      <c r="U57" s="57">
        <f t="shared" si="13"/>
        <v>50000</v>
      </c>
      <c r="V57" s="125">
        <v>50000</v>
      </c>
      <c r="W57" s="125"/>
      <c r="X57" s="106">
        <f>SUM(V57:W57)</f>
        <v>50000</v>
      </c>
      <c r="Y57" s="125">
        <v>50000</v>
      </c>
      <c r="Z57" s="81"/>
      <c r="AA57" s="166">
        <f t="shared" si="16"/>
        <v>50000</v>
      </c>
    </row>
    <row r="58" spans="1:27" ht="51" customHeight="1" x14ac:dyDescent="0.3">
      <c r="A58" s="10"/>
      <c r="B58" s="9"/>
      <c r="C58" s="9"/>
      <c r="D58" s="9"/>
      <c r="E58" s="9"/>
      <c r="F58" s="31" t="s">
        <v>268</v>
      </c>
      <c r="G58" s="37" t="s">
        <v>44</v>
      </c>
      <c r="H58" s="37" t="s">
        <v>140</v>
      </c>
      <c r="I58" s="56">
        <f>SUM(I59)</f>
        <v>0</v>
      </c>
      <c r="J58" s="56">
        <v>0</v>
      </c>
      <c r="K58" s="46">
        <v>0</v>
      </c>
      <c r="L58" s="56">
        <v>0</v>
      </c>
      <c r="M58" s="82"/>
      <c r="N58" s="38"/>
      <c r="O58" s="38"/>
      <c r="P58" s="92"/>
      <c r="Q58" s="89"/>
      <c r="R58" s="89"/>
      <c r="S58" s="82"/>
      <c r="T58" s="56">
        <f>SUM(T59)</f>
        <v>2566000</v>
      </c>
      <c r="U58" s="57">
        <f t="shared" si="13"/>
        <v>2566000</v>
      </c>
      <c r="V58" s="82">
        <v>0</v>
      </c>
      <c r="W58" s="56">
        <f>SUM(W59)</f>
        <v>2566000</v>
      </c>
      <c r="X58" s="106">
        <f>SUM(V58:W58)</f>
        <v>2566000</v>
      </c>
      <c r="Y58" s="91"/>
      <c r="Z58" s="56">
        <f>SUM(Z59)</f>
        <v>2566000</v>
      </c>
      <c r="AA58" s="166">
        <f t="shared" si="16"/>
        <v>2566000</v>
      </c>
    </row>
    <row r="59" spans="1:27" ht="41.4" customHeight="1" thickBot="1" x14ac:dyDescent="0.35">
      <c r="A59" s="10"/>
      <c r="B59" s="9"/>
      <c r="C59" s="9"/>
      <c r="D59" s="9"/>
      <c r="E59" s="9"/>
      <c r="F59" s="22" t="s">
        <v>59</v>
      </c>
      <c r="G59" s="36" t="s">
        <v>28</v>
      </c>
      <c r="H59" s="36" t="s">
        <v>141</v>
      </c>
      <c r="I59" s="57">
        <v>0</v>
      </c>
      <c r="J59" s="57">
        <v>0</v>
      </c>
      <c r="K59" s="46">
        <v>0</v>
      </c>
      <c r="L59" s="57">
        <v>0</v>
      </c>
      <c r="M59" s="59"/>
      <c r="N59" s="46"/>
      <c r="O59" s="46"/>
      <c r="P59" s="90"/>
      <c r="Q59" s="88"/>
      <c r="R59" s="88"/>
      <c r="S59" s="59"/>
      <c r="T59" s="57">
        <v>2566000</v>
      </c>
      <c r="U59" s="57">
        <f t="shared" si="13"/>
        <v>2566000</v>
      </c>
      <c r="V59" s="59">
        <v>0</v>
      </c>
      <c r="W59" s="57">
        <v>2566000</v>
      </c>
      <c r="X59" s="106">
        <f>SUM(V59:W59)</f>
        <v>2566000</v>
      </c>
      <c r="Y59" s="91"/>
      <c r="Z59" s="57">
        <v>2566000</v>
      </c>
      <c r="AA59" s="166">
        <f t="shared" si="16"/>
        <v>2566000</v>
      </c>
    </row>
    <row r="60" spans="1:27" ht="31.8" customHeight="1" thickBot="1" x14ac:dyDescent="0.35">
      <c r="A60" s="10"/>
      <c r="B60" s="9"/>
      <c r="C60" s="9"/>
      <c r="D60" s="9"/>
      <c r="E60" s="9"/>
      <c r="F60" s="137" t="s">
        <v>379</v>
      </c>
      <c r="G60" s="36"/>
      <c r="H60" s="36" t="s">
        <v>378</v>
      </c>
      <c r="I60" s="57"/>
      <c r="J60" s="57"/>
      <c r="K60" s="46"/>
      <c r="L60" s="56">
        <f>SUM(L61)</f>
        <v>120000</v>
      </c>
      <c r="M60" s="56"/>
      <c r="N60" s="38"/>
      <c r="O60" s="38"/>
      <c r="P60" s="163"/>
      <c r="Q60" s="162"/>
      <c r="R60" s="162"/>
      <c r="S60" s="56"/>
      <c r="T60" s="56"/>
      <c r="U60" s="57">
        <f t="shared" si="13"/>
        <v>120000</v>
      </c>
      <c r="V60" s="116">
        <f>SUM(V61)</f>
        <v>120000</v>
      </c>
      <c r="W60" s="116"/>
      <c r="X60" s="106">
        <f>SUM(V60:W60)</f>
        <v>120000</v>
      </c>
      <c r="Y60" s="116">
        <f>SUM(Y61)</f>
        <v>120000</v>
      </c>
      <c r="Z60" s="81"/>
      <c r="AA60" s="166">
        <f>SUM(Y60:Z60)</f>
        <v>120000</v>
      </c>
    </row>
    <row r="61" spans="1:27" ht="17.399999999999999" customHeight="1" thickBot="1" x14ac:dyDescent="0.35">
      <c r="A61" s="10"/>
      <c r="B61" s="9"/>
      <c r="C61" s="9"/>
      <c r="D61" s="9"/>
      <c r="E61" s="9"/>
      <c r="F61" s="51" t="s">
        <v>380</v>
      </c>
      <c r="G61" s="36"/>
      <c r="H61" s="36" t="s">
        <v>381</v>
      </c>
      <c r="I61" s="57"/>
      <c r="J61" s="57"/>
      <c r="K61" s="46"/>
      <c r="L61" s="57">
        <v>120000</v>
      </c>
      <c r="M61" s="57"/>
      <c r="N61" s="46"/>
      <c r="O61" s="46"/>
      <c r="P61" s="93"/>
      <c r="Q61" s="96"/>
      <c r="R61" s="96"/>
      <c r="S61" s="57"/>
      <c r="T61" s="57">
        <v>0</v>
      </c>
      <c r="U61" s="57">
        <f t="shared" si="13"/>
        <v>120000</v>
      </c>
      <c r="V61" s="121">
        <v>120000</v>
      </c>
      <c r="W61" s="121">
        <v>0</v>
      </c>
      <c r="X61" s="106">
        <f>SUM(V61:W61)</f>
        <v>120000</v>
      </c>
      <c r="Y61" s="121">
        <v>120000</v>
      </c>
      <c r="Z61" s="81"/>
      <c r="AA61" s="166">
        <f>SUM(Y61:Z61)</f>
        <v>120000</v>
      </c>
    </row>
    <row r="62" spans="1:27" ht="28.2" x14ac:dyDescent="0.3">
      <c r="A62" s="11" t="s">
        <v>13</v>
      </c>
      <c r="B62" s="9"/>
      <c r="C62" s="9"/>
      <c r="D62" s="9"/>
      <c r="E62" s="9"/>
      <c r="F62" s="20" t="s">
        <v>437</v>
      </c>
      <c r="G62" s="37" t="s">
        <v>44</v>
      </c>
      <c r="H62" s="37" t="s">
        <v>142</v>
      </c>
      <c r="I62" s="82">
        <f>SUM(I63,I81,I86,I93)</f>
        <v>28952.142029999999</v>
      </c>
      <c r="J62" s="82">
        <f>SUM(J63,J81,J86,J93)</f>
        <v>16552.348419999998</v>
      </c>
      <c r="K62" s="38">
        <f>SUM(J62/I62*100)</f>
        <v>57.171412059420604</v>
      </c>
      <c r="L62" s="56">
        <f>SUM(L63,L81,L86,L93)</f>
        <v>30937000</v>
      </c>
      <c r="M62" s="56"/>
      <c r="N62" s="38"/>
      <c r="O62" s="82"/>
      <c r="P62" s="90"/>
      <c r="Q62" s="88"/>
      <c r="R62" s="88"/>
      <c r="S62" s="82"/>
      <c r="T62" s="82">
        <v>0</v>
      </c>
      <c r="U62" s="57">
        <f t="shared" si="13"/>
        <v>30937000</v>
      </c>
      <c r="V62" s="116">
        <f>SUM(V63,V81,V86,V93)</f>
        <v>29008000</v>
      </c>
      <c r="W62" s="82"/>
      <c r="X62" s="116">
        <f>SUM(X63,X81,X86,X93)</f>
        <v>29008000</v>
      </c>
      <c r="Y62" s="56">
        <f>SUM(Y63,Y81,Y86,Y93)</f>
        <v>31398000</v>
      </c>
      <c r="Z62" s="81"/>
      <c r="AA62" s="166">
        <f>SUM(Y62:Z62)</f>
        <v>31398000</v>
      </c>
    </row>
    <row r="63" spans="1:27" ht="28.8" customHeight="1" x14ac:dyDescent="0.3">
      <c r="A63" s="11"/>
      <c r="B63" s="9"/>
      <c r="C63" s="9"/>
      <c r="D63" s="9"/>
      <c r="E63" s="9"/>
      <c r="F63" s="19" t="s">
        <v>438</v>
      </c>
      <c r="G63" s="36" t="s">
        <v>29</v>
      </c>
      <c r="H63" s="37" t="s">
        <v>143</v>
      </c>
      <c r="I63" s="82">
        <f>SUM(I65,I74,I77:I80)</f>
        <v>18718.459419999999</v>
      </c>
      <c r="J63" s="82">
        <f>SUM(J65,J74)</f>
        <v>11136.08216</v>
      </c>
      <c r="K63" s="46">
        <f>SUM(J63/I63*100)</f>
        <v>59.492514368471461</v>
      </c>
      <c r="L63" s="56">
        <f>SUM(L64)</f>
        <v>20376500</v>
      </c>
      <c r="M63" s="57"/>
      <c r="N63" s="46"/>
      <c r="O63" s="38"/>
      <c r="P63" s="93"/>
      <c r="Q63" s="96"/>
      <c r="R63" s="96"/>
      <c r="S63" s="57"/>
      <c r="T63" s="57">
        <v>0</v>
      </c>
      <c r="U63" s="57">
        <f t="shared" si="13"/>
        <v>20376500</v>
      </c>
      <c r="V63" s="116">
        <f>SUM(V64)</f>
        <v>18310000</v>
      </c>
      <c r="W63" s="82"/>
      <c r="X63" s="106">
        <f>SUM(X64:X64)</f>
        <v>18310000</v>
      </c>
      <c r="Y63" s="56">
        <f>SUM(Y64)</f>
        <v>20600000</v>
      </c>
      <c r="Z63" s="81"/>
      <c r="AA63" s="166">
        <f>SUM(Y63:Z63)</f>
        <v>20600000</v>
      </c>
    </row>
    <row r="64" spans="1:27" ht="28.2" customHeight="1" x14ac:dyDescent="0.3">
      <c r="A64" s="11"/>
      <c r="B64" s="9"/>
      <c r="C64" s="9"/>
      <c r="D64" s="9"/>
      <c r="E64" s="9"/>
      <c r="F64" s="43" t="s">
        <v>204</v>
      </c>
      <c r="G64" s="36"/>
      <c r="H64" s="36" t="s">
        <v>144</v>
      </c>
      <c r="I64" s="59">
        <f>SUM(I65,I74:I80)</f>
        <v>18718.459419999999</v>
      </c>
      <c r="J64" s="59">
        <f>SUM(J65,J74)</f>
        <v>11136.08216</v>
      </c>
      <c r="K64" s="46">
        <f t="shared" ref="K64:K84" si="22">SUM(J64/I64*100)</f>
        <v>59.492514368471461</v>
      </c>
      <c r="L64" s="57">
        <f>SUM(L65,L69,L72,L74:L80)</f>
        <v>20376500</v>
      </c>
      <c r="M64" s="57"/>
      <c r="N64" s="38"/>
      <c r="O64" s="46"/>
      <c r="P64" s="93"/>
      <c r="Q64" s="96"/>
      <c r="R64" s="96"/>
      <c r="S64" s="57"/>
      <c r="T64" s="57">
        <v>0</v>
      </c>
      <c r="U64" s="57">
        <f t="shared" si="13"/>
        <v>20376500</v>
      </c>
      <c r="V64" s="121">
        <f>SUM(V65,V69,V72,V74:V80)</f>
        <v>18310000</v>
      </c>
      <c r="W64" s="121">
        <f>SUM(W65,W69,W72,W74:W80)</f>
        <v>0</v>
      </c>
      <c r="X64" s="121">
        <f>SUM(X65,X69,X72,X74:X80)</f>
        <v>18310000</v>
      </c>
      <c r="Y64" s="121">
        <f>SUM(Y65,Y69,Y72:Y74:Y80)</f>
        <v>20600000</v>
      </c>
      <c r="Z64" s="121">
        <f>SUM(Z65,Z69,Z72,Z74:Z80)</f>
        <v>0</v>
      </c>
      <c r="AA64" s="106">
        <f>SUM(AA65,AA69,AA72,AA74:AA80)</f>
        <v>18400000</v>
      </c>
    </row>
    <row r="65" spans="1:27" ht="22.2" customHeight="1" x14ac:dyDescent="0.3">
      <c r="A65" s="11"/>
      <c r="B65" s="9"/>
      <c r="C65" s="9"/>
      <c r="D65" s="9"/>
      <c r="E65" s="9"/>
      <c r="F65" s="21" t="s">
        <v>48</v>
      </c>
      <c r="G65" s="36" t="s">
        <v>29</v>
      </c>
      <c r="H65" s="36" t="s">
        <v>145</v>
      </c>
      <c r="I65" s="59">
        <v>18388.459419999999</v>
      </c>
      <c r="J65" s="59">
        <v>11117.67056</v>
      </c>
      <c r="K65" s="46">
        <f t="shared" si="22"/>
        <v>60.460043476551341</v>
      </c>
      <c r="L65" s="57">
        <f>SUM(L66:L68)</f>
        <v>16949500</v>
      </c>
      <c r="M65" s="57"/>
      <c r="N65" s="38"/>
      <c r="O65" s="46"/>
      <c r="P65" s="93"/>
      <c r="Q65" s="96"/>
      <c r="R65" s="96"/>
      <c r="S65" s="57"/>
      <c r="T65" s="57">
        <v>0</v>
      </c>
      <c r="U65" s="57">
        <f t="shared" si="13"/>
        <v>16949500</v>
      </c>
      <c r="V65" s="57">
        <f>SUM(V66:V68)</f>
        <v>18000000</v>
      </c>
      <c r="W65" s="59"/>
      <c r="X65" s="106">
        <f>SUM(V65:W65)</f>
        <v>18000000</v>
      </c>
      <c r="Y65" s="57">
        <f>SUM(Y66:Y68)</f>
        <v>18150000</v>
      </c>
      <c r="Z65" s="81"/>
      <c r="AA65" s="158">
        <f t="shared" ref="AA65:AA74" si="23">SUM(Y65:Z65)</f>
        <v>18150000</v>
      </c>
    </row>
    <row r="66" spans="1:27" ht="12.6" hidden="1" customHeight="1" x14ac:dyDescent="0.3">
      <c r="A66" s="11"/>
      <c r="B66" s="9"/>
      <c r="C66" s="9"/>
      <c r="D66" s="9"/>
      <c r="E66" s="9"/>
      <c r="F66" s="21" t="s">
        <v>459</v>
      </c>
      <c r="G66" s="36"/>
      <c r="H66" s="36"/>
      <c r="I66" s="94">
        <v>6695.4</v>
      </c>
      <c r="J66" s="94"/>
      <c r="K66" s="46"/>
      <c r="L66" s="94">
        <v>6136250</v>
      </c>
      <c r="M66" s="57"/>
      <c r="N66" s="38"/>
      <c r="O66" s="60"/>
      <c r="P66" s="90"/>
      <c r="Q66" s="88"/>
      <c r="R66" s="88"/>
      <c r="S66" s="59"/>
      <c r="T66" s="59">
        <v>0</v>
      </c>
      <c r="U66" s="57">
        <f t="shared" si="13"/>
        <v>6136250</v>
      </c>
      <c r="V66" s="164">
        <v>6500000</v>
      </c>
      <c r="W66" s="141"/>
      <c r="X66" s="106">
        <f t="shared" ref="X66:X71" si="24">SUM(V66:W66)</f>
        <v>6500000</v>
      </c>
      <c r="Y66" s="164">
        <v>6500000</v>
      </c>
      <c r="Z66" s="81"/>
      <c r="AA66" s="158">
        <f t="shared" si="23"/>
        <v>6500000</v>
      </c>
    </row>
    <row r="67" spans="1:27" ht="14.4" hidden="1" customHeight="1" x14ac:dyDescent="0.3">
      <c r="A67" s="11"/>
      <c r="B67" s="9"/>
      <c r="C67" s="9"/>
      <c r="D67" s="9"/>
      <c r="E67" s="9"/>
      <c r="F67" s="21" t="s">
        <v>323</v>
      </c>
      <c r="G67" s="36"/>
      <c r="H67" s="36"/>
      <c r="I67" s="94"/>
      <c r="J67" s="94"/>
      <c r="K67" s="46"/>
      <c r="L67" s="165">
        <v>1072000</v>
      </c>
      <c r="M67" s="57"/>
      <c r="N67" s="38"/>
      <c r="O67" s="60"/>
      <c r="P67" s="90"/>
      <c r="Q67" s="88"/>
      <c r="R67" s="88"/>
      <c r="S67" s="59"/>
      <c r="T67" s="59">
        <v>0</v>
      </c>
      <c r="U67" s="57">
        <f t="shared" si="13"/>
        <v>1072000</v>
      </c>
      <c r="V67" s="165">
        <v>1000000</v>
      </c>
      <c r="W67" s="94"/>
      <c r="X67" s="106">
        <f t="shared" si="24"/>
        <v>1000000</v>
      </c>
      <c r="Y67" s="165">
        <v>1000000</v>
      </c>
      <c r="Z67" s="81"/>
      <c r="AA67" s="158">
        <f t="shared" si="23"/>
        <v>1000000</v>
      </c>
    </row>
    <row r="68" spans="1:27" ht="12.6" hidden="1" customHeight="1" x14ac:dyDescent="0.3">
      <c r="A68" s="11"/>
      <c r="B68" s="9"/>
      <c r="C68" s="9"/>
      <c r="D68" s="9"/>
      <c r="E68" s="9"/>
      <c r="F68" s="21" t="s">
        <v>460</v>
      </c>
      <c r="G68" s="36"/>
      <c r="H68" s="36"/>
      <c r="I68" s="94">
        <v>11961.117389999999</v>
      </c>
      <c r="J68" s="94">
        <v>3958.2377999999999</v>
      </c>
      <c r="K68" s="46"/>
      <c r="L68" s="165">
        <v>9741250</v>
      </c>
      <c r="M68" s="57"/>
      <c r="N68" s="38"/>
      <c r="O68" s="60"/>
      <c r="P68" s="90"/>
      <c r="Q68" s="88"/>
      <c r="R68" s="88"/>
      <c r="S68" s="59"/>
      <c r="T68" s="59">
        <v>0</v>
      </c>
      <c r="U68" s="57">
        <f t="shared" si="13"/>
        <v>9741250</v>
      </c>
      <c r="V68" s="165">
        <v>10500000</v>
      </c>
      <c r="W68" s="94"/>
      <c r="X68" s="106">
        <f t="shared" si="24"/>
        <v>10500000</v>
      </c>
      <c r="Y68" s="165">
        <v>10650000</v>
      </c>
      <c r="Z68" s="81"/>
      <c r="AA68" s="158">
        <f t="shared" si="23"/>
        <v>10650000</v>
      </c>
    </row>
    <row r="69" spans="1:27" ht="13.8" customHeight="1" x14ac:dyDescent="0.3">
      <c r="A69" s="11"/>
      <c r="B69" s="9"/>
      <c r="C69" s="9"/>
      <c r="D69" s="9"/>
      <c r="E69" s="9"/>
      <c r="F69" s="22" t="s">
        <v>455</v>
      </c>
      <c r="G69" s="36"/>
      <c r="H69" s="36" t="s">
        <v>456</v>
      </c>
      <c r="I69" s="94"/>
      <c r="J69" s="94"/>
      <c r="K69" s="46"/>
      <c r="L69" s="165">
        <f>SUM(L70:L71)</f>
        <v>3137000</v>
      </c>
      <c r="M69" s="57"/>
      <c r="N69" s="38"/>
      <c r="O69" s="60"/>
      <c r="P69" s="90"/>
      <c r="Q69" s="88"/>
      <c r="R69" s="88"/>
      <c r="S69" s="59"/>
      <c r="T69" s="59">
        <v>0</v>
      </c>
      <c r="U69" s="57">
        <f t="shared" si="13"/>
        <v>3137000</v>
      </c>
      <c r="V69" s="165">
        <v>0</v>
      </c>
      <c r="W69" s="94"/>
      <c r="X69" s="106">
        <f t="shared" si="24"/>
        <v>0</v>
      </c>
      <c r="Y69" s="165">
        <v>0</v>
      </c>
      <c r="Z69" s="81"/>
      <c r="AA69" s="160">
        <f t="shared" si="23"/>
        <v>0</v>
      </c>
    </row>
    <row r="70" spans="1:27" ht="12.6" hidden="1" customHeight="1" x14ac:dyDescent="0.3">
      <c r="A70" s="11"/>
      <c r="B70" s="9"/>
      <c r="C70" s="9"/>
      <c r="D70" s="9"/>
      <c r="E70" s="9"/>
      <c r="F70" s="22" t="s">
        <v>457</v>
      </c>
      <c r="G70" s="36"/>
      <c r="H70" s="36" t="s">
        <v>456</v>
      </c>
      <c r="I70" s="94"/>
      <c r="J70" s="94"/>
      <c r="K70" s="46"/>
      <c r="L70" s="165">
        <v>1047500</v>
      </c>
      <c r="M70" s="57"/>
      <c r="N70" s="38"/>
      <c r="O70" s="60"/>
      <c r="P70" s="90"/>
      <c r="Q70" s="88"/>
      <c r="R70" s="88"/>
      <c r="S70" s="59"/>
      <c r="T70" s="59">
        <v>0</v>
      </c>
      <c r="U70" s="57">
        <f t="shared" si="13"/>
        <v>1047500</v>
      </c>
      <c r="V70" s="165">
        <v>0</v>
      </c>
      <c r="W70" s="94"/>
      <c r="X70" s="106">
        <f t="shared" si="24"/>
        <v>0</v>
      </c>
      <c r="Y70" s="165">
        <v>0</v>
      </c>
      <c r="Z70" s="81"/>
      <c r="AA70" s="158">
        <f t="shared" si="23"/>
        <v>0</v>
      </c>
    </row>
    <row r="71" spans="1:27" ht="12.6" hidden="1" customHeight="1" x14ac:dyDescent="0.3">
      <c r="A71" s="11"/>
      <c r="B71" s="9"/>
      <c r="C71" s="9"/>
      <c r="D71" s="9"/>
      <c r="E71" s="9"/>
      <c r="F71" s="22" t="s">
        <v>458</v>
      </c>
      <c r="G71" s="36"/>
      <c r="H71" s="36" t="s">
        <v>456</v>
      </c>
      <c r="I71" s="94"/>
      <c r="J71" s="94"/>
      <c r="K71" s="46"/>
      <c r="L71" s="165">
        <v>2089500</v>
      </c>
      <c r="M71" s="57"/>
      <c r="N71" s="38"/>
      <c r="O71" s="60"/>
      <c r="P71" s="90"/>
      <c r="Q71" s="88"/>
      <c r="R71" s="88"/>
      <c r="S71" s="59"/>
      <c r="T71" s="59">
        <v>0</v>
      </c>
      <c r="U71" s="57">
        <f t="shared" si="13"/>
        <v>2089500</v>
      </c>
      <c r="V71" s="165">
        <v>0</v>
      </c>
      <c r="W71" s="94"/>
      <c r="X71" s="106">
        <f t="shared" si="24"/>
        <v>0</v>
      </c>
      <c r="Y71" s="165">
        <v>0</v>
      </c>
      <c r="Z71" s="81"/>
      <c r="AA71" s="158">
        <f t="shared" si="23"/>
        <v>0</v>
      </c>
    </row>
    <row r="72" spans="1:27" ht="25.8" customHeight="1" x14ac:dyDescent="0.3">
      <c r="A72" s="11"/>
      <c r="B72" s="9"/>
      <c r="C72" s="9"/>
      <c r="D72" s="9"/>
      <c r="E72" s="9"/>
      <c r="F72" s="22" t="s">
        <v>469</v>
      </c>
      <c r="G72" s="36"/>
      <c r="H72" s="36" t="s">
        <v>470</v>
      </c>
      <c r="I72" s="94"/>
      <c r="J72" s="94"/>
      <c r="K72" s="46"/>
      <c r="L72" s="165">
        <v>60000</v>
      </c>
      <c r="M72" s="57"/>
      <c r="N72" s="38"/>
      <c r="O72" s="60"/>
      <c r="P72" s="90"/>
      <c r="Q72" s="88"/>
      <c r="R72" s="88"/>
      <c r="S72" s="59"/>
      <c r="T72" s="59"/>
      <c r="U72" s="57">
        <f t="shared" si="13"/>
        <v>60000</v>
      </c>
      <c r="V72" s="165">
        <v>60000</v>
      </c>
      <c r="W72" s="94"/>
      <c r="X72" s="106">
        <f>SUM(V72:W72)</f>
        <v>60000</v>
      </c>
      <c r="Y72" s="165">
        <v>0</v>
      </c>
      <c r="Z72" s="81"/>
      <c r="AA72" s="158">
        <f t="shared" si="23"/>
        <v>0</v>
      </c>
    </row>
    <row r="73" spans="1:27" ht="25.8" hidden="1" customHeight="1" x14ac:dyDescent="0.3">
      <c r="A73" s="11"/>
      <c r="B73" s="9"/>
      <c r="C73" s="9"/>
      <c r="D73" s="9"/>
      <c r="E73" s="9"/>
      <c r="F73" s="22" t="s">
        <v>471</v>
      </c>
      <c r="G73" s="36"/>
      <c r="H73" s="36" t="s">
        <v>472</v>
      </c>
      <c r="I73" s="94"/>
      <c r="J73" s="94"/>
      <c r="K73" s="46"/>
      <c r="L73" s="165">
        <v>0</v>
      </c>
      <c r="M73" s="57"/>
      <c r="N73" s="38"/>
      <c r="O73" s="60"/>
      <c r="P73" s="90"/>
      <c r="Q73" s="88"/>
      <c r="R73" s="88"/>
      <c r="S73" s="59"/>
      <c r="T73" s="59">
        <v>0</v>
      </c>
      <c r="U73" s="57">
        <v>0</v>
      </c>
      <c r="V73" s="165">
        <v>0</v>
      </c>
      <c r="W73" s="94">
        <v>0</v>
      </c>
      <c r="X73" s="106">
        <f>SUM(V73:W73)</f>
        <v>0</v>
      </c>
      <c r="Y73" s="165">
        <v>2200000</v>
      </c>
      <c r="Z73" s="81">
        <v>0</v>
      </c>
      <c r="AA73" s="158">
        <f t="shared" si="23"/>
        <v>2200000</v>
      </c>
    </row>
    <row r="74" spans="1:27" ht="15" customHeight="1" x14ac:dyDescent="0.3">
      <c r="A74" s="11"/>
      <c r="B74" s="9"/>
      <c r="C74" s="9"/>
      <c r="D74" s="9"/>
      <c r="E74" s="9"/>
      <c r="F74" s="21" t="s">
        <v>78</v>
      </c>
      <c r="G74" s="36" t="s">
        <v>29</v>
      </c>
      <c r="H74" s="36" t="s">
        <v>146</v>
      </c>
      <c r="I74" s="59">
        <v>210</v>
      </c>
      <c r="J74" s="59">
        <v>18.4116</v>
      </c>
      <c r="K74" s="46">
        <f t="shared" si="22"/>
        <v>8.7674285714285727</v>
      </c>
      <c r="L74" s="57">
        <v>200000</v>
      </c>
      <c r="M74" s="57"/>
      <c r="N74" s="38"/>
      <c r="O74" s="60"/>
      <c r="P74" s="100"/>
      <c r="Q74" s="101"/>
      <c r="R74" s="101"/>
      <c r="S74" s="59"/>
      <c r="T74" s="59">
        <v>0</v>
      </c>
      <c r="U74" s="57">
        <f>SUM(L74:T74)</f>
        <v>200000</v>
      </c>
      <c r="V74" s="57">
        <v>220000</v>
      </c>
      <c r="W74" s="59"/>
      <c r="X74" s="106">
        <f>SUM(V74:W74)</f>
        <v>220000</v>
      </c>
      <c r="Y74" s="57">
        <v>220000</v>
      </c>
      <c r="Z74" s="81"/>
      <c r="AA74" s="166">
        <f t="shared" si="23"/>
        <v>220000</v>
      </c>
    </row>
    <row r="75" spans="1:27" ht="15.6" hidden="1" customHeight="1" x14ac:dyDescent="0.3">
      <c r="A75" s="11"/>
      <c r="B75" s="9"/>
      <c r="C75" s="9"/>
      <c r="D75" s="9"/>
      <c r="E75" s="9"/>
      <c r="F75" s="21" t="s">
        <v>271</v>
      </c>
      <c r="G75" s="36"/>
      <c r="H75" s="36" t="s">
        <v>272</v>
      </c>
      <c r="I75" s="57">
        <v>0</v>
      </c>
      <c r="J75" s="59">
        <v>0</v>
      </c>
      <c r="K75" s="46">
        <v>0</v>
      </c>
      <c r="L75" s="57">
        <v>0</v>
      </c>
      <c r="M75" s="57"/>
      <c r="N75" s="46"/>
      <c r="O75" s="46"/>
      <c r="P75" s="90"/>
      <c r="Q75" s="88"/>
      <c r="R75" s="88"/>
      <c r="S75" s="57"/>
      <c r="T75" s="57"/>
      <c r="U75" s="57"/>
      <c r="V75" s="57">
        <v>0</v>
      </c>
      <c r="W75" s="57"/>
      <c r="X75" s="57"/>
      <c r="Y75" s="57">
        <v>0</v>
      </c>
      <c r="Z75" s="155"/>
      <c r="AA75" s="77"/>
    </row>
    <row r="76" spans="1:27" ht="26.4" hidden="1" customHeight="1" x14ac:dyDescent="0.3">
      <c r="A76" s="11"/>
      <c r="B76" s="9"/>
      <c r="C76" s="9"/>
      <c r="D76" s="9"/>
      <c r="E76" s="9"/>
      <c r="F76" s="21" t="s">
        <v>273</v>
      </c>
      <c r="G76" s="36"/>
      <c r="H76" s="36" t="s">
        <v>274</v>
      </c>
      <c r="I76" s="57">
        <v>0</v>
      </c>
      <c r="J76" s="59">
        <v>0</v>
      </c>
      <c r="K76" s="46">
        <v>0</v>
      </c>
      <c r="L76" s="57">
        <v>0</v>
      </c>
      <c r="M76" s="57"/>
      <c r="N76" s="46"/>
      <c r="O76" s="46"/>
      <c r="P76" s="90"/>
      <c r="Q76" s="88"/>
      <c r="R76" s="88"/>
      <c r="S76" s="57"/>
      <c r="T76" s="57"/>
      <c r="U76" s="57"/>
      <c r="V76" s="57">
        <v>0</v>
      </c>
      <c r="W76" s="57"/>
      <c r="X76" s="57"/>
      <c r="Y76" s="57">
        <v>0</v>
      </c>
      <c r="Z76" s="155"/>
      <c r="AA76" s="77"/>
    </row>
    <row r="77" spans="1:27" ht="13.8" hidden="1" customHeight="1" x14ac:dyDescent="0.3">
      <c r="A77" s="11"/>
      <c r="B77" s="9"/>
      <c r="C77" s="9"/>
      <c r="D77" s="9"/>
      <c r="E77" s="9"/>
      <c r="F77" s="21" t="s">
        <v>324</v>
      </c>
      <c r="G77" s="36"/>
      <c r="H77" s="36" t="s">
        <v>325</v>
      </c>
      <c r="I77" s="57">
        <v>90</v>
      </c>
      <c r="J77" s="59">
        <v>0</v>
      </c>
      <c r="K77" s="46"/>
      <c r="L77" s="57">
        <v>0</v>
      </c>
      <c r="M77" s="57"/>
      <c r="N77" s="46"/>
      <c r="O77" s="60"/>
      <c r="P77" s="90"/>
      <c r="Q77" s="88"/>
      <c r="R77" s="88"/>
      <c r="S77" s="57"/>
      <c r="T77" s="57"/>
      <c r="U77" s="57"/>
      <c r="V77" s="57">
        <v>0</v>
      </c>
      <c r="W77" s="57"/>
      <c r="X77" s="57"/>
      <c r="Y77" s="57">
        <v>0</v>
      </c>
      <c r="Z77" s="155"/>
      <c r="AA77" s="77"/>
    </row>
    <row r="78" spans="1:27" ht="16.2" hidden="1" customHeight="1" x14ac:dyDescent="0.3">
      <c r="A78" s="11"/>
      <c r="B78" s="9"/>
      <c r="C78" s="9"/>
      <c r="D78" s="9"/>
      <c r="E78" s="9"/>
      <c r="F78" s="21"/>
      <c r="G78" s="36"/>
      <c r="H78" s="36"/>
      <c r="I78" s="57"/>
      <c r="J78" s="59"/>
      <c r="K78" s="46"/>
      <c r="L78" s="57"/>
      <c r="M78" s="57"/>
      <c r="N78" s="46"/>
      <c r="O78" s="60"/>
      <c r="P78" s="90"/>
      <c r="Q78" s="88"/>
      <c r="R78" s="88"/>
      <c r="S78" s="57"/>
      <c r="T78" s="57"/>
      <c r="U78" s="57"/>
      <c r="V78" s="57"/>
      <c r="W78" s="57"/>
      <c r="X78" s="57"/>
      <c r="Y78" s="57"/>
      <c r="Z78" s="155"/>
      <c r="AA78" s="77"/>
    </row>
    <row r="79" spans="1:27" ht="26.4" customHeight="1" x14ac:dyDescent="0.3">
      <c r="A79" s="11"/>
      <c r="B79" s="9"/>
      <c r="C79" s="9"/>
      <c r="D79" s="9"/>
      <c r="E79" s="9"/>
      <c r="F79" s="21" t="s">
        <v>326</v>
      </c>
      <c r="G79" s="36"/>
      <c r="H79" s="36" t="s">
        <v>327</v>
      </c>
      <c r="I79" s="57">
        <v>10</v>
      </c>
      <c r="J79" s="59">
        <v>0</v>
      </c>
      <c r="K79" s="46"/>
      <c r="L79" s="57">
        <v>10000</v>
      </c>
      <c r="M79" s="57"/>
      <c r="N79" s="46"/>
      <c r="O79" s="60"/>
      <c r="P79" s="90"/>
      <c r="Q79" s="88"/>
      <c r="R79" s="88"/>
      <c r="S79" s="57"/>
      <c r="T79" s="57">
        <v>0</v>
      </c>
      <c r="U79" s="57">
        <f t="shared" ref="U79:U84" si="25">SUM(L79:T79)</f>
        <v>10000</v>
      </c>
      <c r="V79" s="57">
        <v>10000</v>
      </c>
      <c r="W79" s="57"/>
      <c r="X79" s="106">
        <f t="shared" ref="X79:X84" si="26">SUM(V79:W79)</f>
        <v>10000</v>
      </c>
      <c r="Y79" s="57">
        <v>10000</v>
      </c>
      <c r="Z79" s="81"/>
      <c r="AA79" s="166">
        <f t="shared" ref="AA79:AA84" si="27">SUM(Y79:Z79)</f>
        <v>10000</v>
      </c>
    </row>
    <row r="80" spans="1:27" ht="16.2" customHeight="1" x14ac:dyDescent="0.3">
      <c r="A80" s="11"/>
      <c r="B80" s="9"/>
      <c r="C80" s="9"/>
      <c r="D80" s="9"/>
      <c r="E80" s="9"/>
      <c r="F80" s="21" t="s">
        <v>328</v>
      </c>
      <c r="G80" s="36"/>
      <c r="H80" s="36" t="s">
        <v>329</v>
      </c>
      <c r="I80" s="57">
        <v>20</v>
      </c>
      <c r="J80" s="59">
        <v>0</v>
      </c>
      <c r="K80" s="46"/>
      <c r="L80" s="57">
        <v>20000</v>
      </c>
      <c r="M80" s="57"/>
      <c r="N80" s="46"/>
      <c r="O80" s="60"/>
      <c r="P80" s="90"/>
      <c r="Q80" s="88"/>
      <c r="R80" s="88"/>
      <c r="S80" s="57"/>
      <c r="T80" s="57">
        <v>0</v>
      </c>
      <c r="U80" s="57">
        <f t="shared" si="25"/>
        <v>20000</v>
      </c>
      <c r="V80" s="57">
        <v>20000</v>
      </c>
      <c r="W80" s="57"/>
      <c r="X80" s="106">
        <f t="shared" si="26"/>
        <v>20000</v>
      </c>
      <c r="Y80" s="57">
        <v>20000</v>
      </c>
      <c r="Z80" s="81"/>
      <c r="AA80" s="166">
        <f t="shared" si="27"/>
        <v>20000</v>
      </c>
    </row>
    <row r="81" spans="1:27" ht="40.799999999999997" customHeight="1" x14ac:dyDescent="0.3">
      <c r="A81" s="7" t="s">
        <v>14</v>
      </c>
      <c r="B81" s="9" t="s">
        <v>29</v>
      </c>
      <c r="C81" s="9" t="s">
        <v>31</v>
      </c>
      <c r="D81" s="9"/>
      <c r="E81" s="9"/>
      <c r="F81" s="181" t="s">
        <v>439</v>
      </c>
      <c r="G81" s="36" t="s">
        <v>44</v>
      </c>
      <c r="H81" s="37" t="s">
        <v>147</v>
      </c>
      <c r="I81" s="82">
        <f>SUM(I83:I85)</f>
        <v>7030.3826099999997</v>
      </c>
      <c r="J81" s="82">
        <f>SUM(J82)</f>
        <v>3003.9342099999999</v>
      </c>
      <c r="K81" s="46">
        <f t="shared" si="22"/>
        <v>42.727890879327262</v>
      </c>
      <c r="L81" s="56">
        <f>SUM(L83:L85)</f>
        <v>6417500</v>
      </c>
      <c r="M81" s="57"/>
      <c r="N81" s="46"/>
      <c r="O81" s="60"/>
      <c r="P81" s="90"/>
      <c r="Q81" s="88"/>
      <c r="R81" s="88"/>
      <c r="S81" s="59"/>
      <c r="T81" s="59">
        <v>0</v>
      </c>
      <c r="U81" s="57">
        <f t="shared" si="25"/>
        <v>6417500</v>
      </c>
      <c r="V81" s="56">
        <f>SUM(V83:V85)</f>
        <v>6560000</v>
      </c>
      <c r="W81" s="56"/>
      <c r="X81" s="106">
        <f t="shared" si="26"/>
        <v>6560000</v>
      </c>
      <c r="Y81" s="56">
        <f>SUM(Y83:Y85)</f>
        <v>6560000</v>
      </c>
      <c r="Z81" s="81"/>
      <c r="AA81" s="166">
        <f t="shared" si="27"/>
        <v>6560000</v>
      </c>
    </row>
    <row r="82" spans="1:27" ht="15" customHeight="1" x14ac:dyDescent="0.3">
      <c r="A82" s="7"/>
      <c r="B82" s="9"/>
      <c r="C82" s="9"/>
      <c r="D82" s="9"/>
      <c r="E82" s="9"/>
      <c r="F82" s="44" t="s">
        <v>205</v>
      </c>
      <c r="G82" s="36"/>
      <c r="H82" s="36" t="s">
        <v>148</v>
      </c>
      <c r="I82" s="59">
        <f>SUM(I83:I84)</f>
        <v>7030.3826099999997</v>
      </c>
      <c r="J82" s="59">
        <f>SUM(J83:J84)</f>
        <v>3003.9342099999999</v>
      </c>
      <c r="K82" s="46">
        <f t="shared" si="22"/>
        <v>42.727890879327262</v>
      </c>
      <c r="L82" s="57">
        <f>SUM(L83:L84)</f>
        <v>6417500</v>
      </c>
      <c r="M82" s="57"/>
      <c r="N82" s="38"/>
      <c r="O82" s="60"/>
      <c r="P82" s="90"/>
      <c r="Q82" s="88"/>
      <c r="R82" s="88"/>
      <c r="S82" s="59"/>
      <c r="T82" s="59">
        <v>0</v>
      </c>
      <c r="U82" s="57">
        <f t="shared" si="25"/>
        <v>6417500</v>
      </c>
      <c r="V82" s="57">
        <f>SUM(V83:V84)</f>
        <v>6560000</v>
      </c>
      <c r="W82" s="59"/>
      <c r="X82" s="106">
        <f t="shared" si="26"/>
        <v>6560000</v>
      </c>
      <c r="Y82" s="57">
        <f>SUM(Y83:Y84)</f>
        <v>6560000</v>
      </c>
      <c r="Z82" s="155"/>
      <c r="AA82" s="166">
        <f t="shared" si="27"/>
        <v>6560000</v>
      </c>
    </row>
    <row r="83" spans="1:27" ht="24.6" customHeight="1" x14ac:dyDescent="0.3">
      <c r="A83" s="7"/>
      <c r="B83" s="9"/>
      <c r="C83" s="9"/>
      <c r="D83" s="9"/>
      <c r="E83" s="9"/>
      <c r="F83" s="21" t="s">
        <v>513</v>
      </c>
      <c r="G83" s="36" t="s">
        <v>29</v>
      </c>
      <c r="H83" s="36" t="s">
        <v>149</v>
      </c>
      <c r="I83" s="59">
        <v>7005.3826099999997</v>
      </c>
      <c r="J83" s="59">
        <v>3003.9342099999999</v>
      </c>
      <c r="K83" s="46">
        <f t="shared" si="22"/>
        <v>42.880373239171298</v>
      </c>
      <c r="L83" s="57">
        <v>6392500</v>
      </c>
      <c r="M83" s="57"/>
      <c r="N83" s="38"/>
      <c r="O83" s="60"/>
      <c r="P83" s="90"/>
      <c r="Q83" s="88"/>
      <c r="R83" s="88"/>
      <c r="S83" s="59"/>
      <c r="T83" s="59">
        <v>0</v>
      </c>
      <c r="U83" s="57">
        <f t="shared" si="25"/>
        <v>6392500</v>
      </c>
      <c r="V83" s="57">
        <v>6510000</v>
      </c>
      <c r="W83" s="59"/>
      <c r="X83" s="106">
        <f t="shared" si="26"/>
        <v>6510000</v>
      </c>
      <c r="Y83" s="57">
        <v>6510000</v>
      </c>
      <c r="Z83" s="81"/>
      <c r="AA83" s="166">
        <f t="shared" si="27"/>
        <v>6510000</v>
      </c>
    </row>
    <row r="84" spans="1:27" ht="21.6" customHeight="1" x14ac:dyDescent="0.3">
      <c r="A84" s="7"/>
      <c r="B84" s="9"/>
      <c r="C84" s="9"/>
      <c r="D84" s="9"/>
      <c r="E84" s="9"/>
      <c r="F84" s="21" t="s">
        <v>79</v>
      </c>
      <c r="G84" s="36" t="s">
        <v>29</v>
      </c>
      <c r="H84" s="36" t="s">
        <v>150</v>
      </c>
      <c r="I84" s="57">
        <v>25</v>
      </c>
      <c r="J84" s="59">
        <v>0</v>
      </c>
      <c r="K84" s="46">
        <f t="shared" si="22"/>
        <v>0</v>
      </c>
      <c r="L84" s="57">
        <v>25000</v>
      </c>
      <c r="M84" s="57"/>
      <c r="N84" s="38"/>
      <c r="O84" s="46"/>
      <c r="P84" s="90"/>
      <c r="Q84" s="88"/>
      <c r="R84" s="88"/>
      <c r="S84" s="59"/>
      <c r="T84" s="59">
        <v>0</v>
      </c>
      <c r="U84" s="57">
        <f t="shared" si="25"/>
        <v>25000</v>
      </c>
      <c r="V84" s="57">
        <v>50000</v>
      </c>
      <c r="W84" s="57"/>
      <c r="X84" s="106">
        <f t="shared" si="26"/>
        <v>50000</v>
      </c>
      <c r="Y84" s="57">
        <v>50000</v>
      </c>
      <c r="Z84" s="81"/>
      <c r="AA84" s="166">
        <f t="shared" si="27"/>
        <v>50000</v>
      </c>
    </row>
    <row r="85" spans="1:27" ht="37.200000000000003" hidden="1" customHeight="1" x14ac:dyDescent="0.3">
      <c r="A85" s="7"/>
      <c r="B85" s="9"/>
      <c r="C85" s="9"/>
      <c r="D85" s="9"/>
      <c r="E85" s="9"/>
      <c r="F85" s="21" t="s">
        <v>107</v>
      </c>
      <c r="G85" s="36" t="s">
        <v>29</v>
      </c>
      <c r="H85" s="36" t="s">
        <v>287</v>
      </c>
      <c r="I85" s="57">
        <v>0</v>
      </c>
      <c r="J85" s="57">
        <v>0</v>
      </c>
      <c r="K85" s="57">
        <v>0</v>
      </c>
      <c r="L85" s="57"/>
      <c r="M85" s="57"/>
      <c r="N85" s="46"/>
      <c r="O85" s="57"/>
      <c r="P85" s="90"/>
      <c r="Q85" s="88"/>
      <c r="R85" s="88"/>
      <c r="S85" s="57"/>
      <c r="T85" s="57"/>
      <c r="U85" s="57"/>
      <c r="V85" s="57"/>
      <c r="W85" s="57"/>
      <c r="X85" s="57"/>
      <c r="Y85" s="57"/>
      <c r="Z85" s="155"/>
      <c r="AA85" s="77"/>
    </row>
    <row r="86" spans="1:27" ht="42" x14ac:dyDescent="0.3">
      <c r="A86" s="7"/>
      <c r="B86" s="9"/>
      <c r="C86" s="9" t="s">
        <v>37</v>
      </c>
      <c r="D86" s="9"/>
      <c r="E86" s="9"/>
      <c r="F86" s="181" t="s">
        <v>440</v>
      </c>
      <c r="G86" s="36" t="s">
        <v>29</v>
      </c>
      <c r="H86" s="37" t="s">
        <v>151</v>
      </c>
      <c r="I86" s="56">
        <f>SUM(I88,I90)</f>
        <v>75</v>
      </c>
      <c r="J86" s="82">
        <f>SUM(J87,J90)</f>
        <v>37.662880000000001</v>
      </c>
      <c r="K86" s="46">
        <f>SUM(J86/I86*100)</f>
        <v>50.217173333333335</v>
      </c>
      <c r="L86" s="56">
        <f>SUM(L88,L90)</f>
        <v>680000</v>
      </c>
      <c r="M86" s="57"/>
      <c r="N86" s="38"/>
      <c r="O86" s="60"/>
      <c r="P86" s="90"/>
      <c r="Q86" s="88"/>
      <c r="R86" s="88"/>
      <c r="S86" s="59"/>
      <c r="T86" s="59">
        <v>0</v>
      </c>
      <c r="U86" s="57">
        <f>SUM(L86:T86)</f>
        <v>680000</v>
      </c>
      <c r="V86" s="56">
        <f>SUM(V88,V90)</f>
        <v>660000</v>
      </c>
      <c r="W86" s="56"/>
      <c r="X86" s="106">
        <f>SUM(V86:W86)</f>
        <v>660000</v>
      </c>
      <c r="Y86" s="56">
        <f>SUM(Y88,Y90)</f>
        <v>660000</v>
      </c>
      <c r="Z86" s="81"/>
      <c r="AA86" s="166">
        <f>SUM(Y86:Z86)</f>
        <v>660000</v>
      </c>
    </row>
    <row r="87" spans="1:27" ht="27.6" x14ac:dyDescent="0.3">
      <c r="A87" s="7"/>
      <c r="B87" s="9"/>
      <c r="C87" s="9"/>
      <c r="D87" s="9"/>
      <c r="E87" s="9"/>
      <c r="F87" s="44" t="s">
        <v>206</v>
      </c>
      <c r="G87" s="36"/>
      <c r="H87" s="36" t="s">
        <v>152</v>
      </c>
      <c r="I87" s="57">
        <f>SUM(I88)</f>
        <v>50</v>
      </c>
      <c r="J87" s="59">
        <f>SUM(J88)</f>
        <v>20.785</v>
      </c>
      <c r="K87" s="46">
        <f>SUM(J87/I87*100)</f>
        <v>41.57</v>
      </c>
      <c r="L87" s="57">
        <f>SUM(L88)</f>
        <v>50000</v>
      </c>
      <c r="M87" s="57"/>
      <c r="N87" s="38"/>
      <c r="O87" s="60"/>
      <c r="P87" s="90"/>
      <c r="Q87" s="88"/>
      <c r="R87" s="88"/>
      <c r="S87" s="59"/>
      <c r="T87" s="59">
        <v>0</v>
      </c>
      <c r="U87" s="57">
        <f>SUM(L87:T87)</f>
        <v>50000</v>
      </c>
      <c r="V87" s="57">
        <f>SUM(V88)</f>
        <v>50000</v>
      </c>
      <c r="W87" s="57"/>
      <c r="X87" s="106">
        <f>SUM(V87:W87)</f>
        <v>50000</v>
      </c>
      <c r="Y87" s="57">
        <f>SUM(Y88)</f>
        <v>50000</v>
      </c>
      <c r="Z87" s="81"/>
      <c r="AA87" s="166">
        <f>SUM(Y87:Z87)</f>
        <v>50000</v>
      </c>
    </row>
    <row r="88" spans="1:27" ht="16.2" customHeight="1" x14ac:dyDescent="0.3">
      <c r="A88" s="7" t="s">
        <v>15</v>
      </c>
      <c r="B88" s="9">
        <v>982</v>
      </c>
      <c r="C88" s="9" t="s">
        <v>37</v>
      </c>
      <c r="D88" s="9"/>
      <c r="E88" s="9"/>
      <c r="F88" s="21" t="s">
        <v>80</v>
      </c>
      <c r="G88" s="36" t="s">
        <v>29</v>
      </c>
      <c r="H88" s="36" t="s">
        <v>153</v>
      </c>
      <c r="I88" s="57">
        <v>50</v>
      </c>
      <c r="J88" s="59">
        <v>20.785</v>
      </c>
      <c r="K88" s="46">
        <f>SUM(J88/I88*100)</f>
        <v>41.57</v>
      </c>
      <c r="L88" s="57">
        <v>50000</v>
      </c>
      <c r="M88" s="57"/>
      <c r="N88" s="38"/>
      <c r="O88" s="60"/>
      <c r="P88" s="90"/>
      <c r="Q88" s="88"/>
      <c r="R88" s="88"/>
      <c r="S88" s="59"/>
      <c r="T88" s="59">
        <v>0</v>
      </c>
      <c r="U88" s="57">
        <f>SUM(L88:T88)</f>
        <v>50000</v>
      </c>
      <c r="V88" s="57">
        <v>50000</v>
      </c>
      <c r="W88" s="57"/>
      <c r="X88" s="106">
        <f>SUM(V88:W88)</f>
        <v>50000</v>
      </c>
      <c r="Y88" s="57">
        <v>50000</v>
      </c>
      <c r="Z88" s="81"/>
      <c r="AA88" s="166">
        <f>SUM(Y88:Z88)</f>
        <v>50000</v>
      </c>
    </row>
    <row r="89" spans="1:27" hidden="1" x14ac:dyDescent="0.3">
      <c r="A89" s="7"/>
      <c r="B89" s="9" t="s">
        <v>29</v>
      </c>
      <c r="C89" s="9" t="s">
        <v>37</v>
      </c>
      <c r="D89" s="9"/>
      <c r="E89" s="9"/>
      <c r="F89" s="25" t="s">
        <v>38</v>
      </c>
      <c r="G89" s="37" t="s">
        <v>44</v>
      </c>
      <c r="H89" s="37" t="s">
        <v>45</v>
      </c>
      <c r="I89" s="57">
        <v>0</v>
      </c>
      <c r="J89" s="57"/>
      <c r="K89" s="57"/>
      <c r="L89" s="57">
        <v>0</v>
      </c>
      <c r="M89" s="57"/>
      <c r="N89" s="57"/>
      <c r="O89" s="60"/>
      <c r="P89" s="90"/>
      <c r="Q89" s="88"/>
      <c r="R89" s="88"/>
      <c r="S89" s="93"/>
      <c r="T89" s="93"/>
      <c r="U89" s="93"/>
      <c r="V89" s="57">
        <v>0</v>
      </c>
      <c r="W89" s="57"/>
      <c r="X89" s="57"/>
      <c r="Y89" s="57">
        <v>0</v>
      </c>
      <c r="Z89" s="155"/>
      <c r="AA89" s="77"/>
    </row>
    <row r="90" spans="1:27" ht="27.6" x14ac:dyDescent="0.3">
      <c r="A90" s="7"/>
      <c r="B90" s="9"/>
      <c r="C90" s="9"/>
      <c r="D90" s="9"/>
      <c r="E90" s="9"/>
      <c r="F90" s="44" t="s">
        <v>208</v>
      </c>
      <c r="G90" s="37"/>
      <c r="H90" s="36" t="s">
        <v>209</v>
      </c>
      <c r="I90" s="57">
        <f>SUM(I91)</f>
        <v>25</v>
      </c>
      <c r="J90" s="59">
        <f>SUM(J91)</f>
        <v>16.877880000000001</v>
      </c>
      <c r="K90" s="46">
        <f>SUM(J90/I90*100)</f>
        <v>67.511520000000004</v>
      </c>
      <c r="L90" s="57">
        <f>SUM(L91:L92)</f>
        <v>630000</v>
      </c>
      <c r="M90" s="57"/>
      <c r="N90" s="38"/>
      <c r="O90" s="60"/>
      <c r="P90" s="90"/>
      <c r="Q90" s="88"/>
      <c r="R90" s="88"/>
      <c r="S90" s="59"/>
      <c r="T90" s="59">
        <v>0</v>
      </c>
      <c r="U90" s="57">
        <f>SUM(L90:T90)</f>
        <v>630000</v>
      </c>
      <c r="V90" s="57">
        <f>SUM(V91:V92)</f>
        <v>610000</v>
      </c>
      <c r="W90" s="57"/>
      <c r="X90" s="106">
        <f>SUM(V90:W90)</f>
        <v>610000</v>
      </c>
      <c r="Y90" s="57">
        <f>SUM(Y91:Y92)</f>
        <v>610000</v>
      </c>
      <c r="Z90" s="81"/>
      <c r="AA90" s="166">
        <f>SUM(Y90:Z90)</f>
        <v>610000</v>
      </c>
    </row>
    <row r="91" spans="1:27" x14ac:dyDescent="0.3">
      <c r="A91" s="7"/>
      <c r="B91" s="9"/>
      <c r="C91" s="9"/>
      <c r="D91" s="9"/>
      <c r="E91" s="9"/>
      <c r="F91" s="21" t="s">
        <v>262</v>
      </c>
      <c r="G91" s="37"/>
      <c r="H91" s="36" t="s">
        <v>210</v>
      </c>
      <c r="I91" s="57">
        <v>25</v>
      </c>
      <c r="J91" s="59">
        <v>16.877880000000001</v>
      </c>
      <c r="K91" s="46">
        <f>SUM(J91/I91*100)</f>
        <v>67.511520000000004</v>
      </c>
      <c r="L91" s="57">
        <v>220000</v>
      </c>
      <c r="M91" s="57"/>
      <c r="N91" s="38"/>
      <c r="O91" s="60"/>
      <c r="P91" s="90"/>
      <c r="Q91" s="88"/>
      <c r="R91" s="88"/>
      <c r="S91" s="59"/>
      <c r="T91" s="59">
        <v>0</v>
      </c>
      <c r="U91" s="57">
        <f>SUM(L91:T91)</f>
        <v>220000</v>
      </c>
      <c r="V91" s="57">
        <v>200000</v>
      </c>
      <c r="W91" s="57"/>
      <c r="X91" s="106">
        <f>SUM(V91:W91)</f>
        <v>200000</v>
      </c>
      <c r="Y91" s="57">
        <v>200000</v>
      </c>
      <c r="Z91" s="81"/>
      <c r="AA91" s="166">
        <f>SUM(Y91:Z91)</f>
        <v>200000</v>
      </c>
    </row>
    <row r="92" spans="1:27" ht="24.6" x14ac:dyDescent="0.3">
      <c r="A92" s="7"/>
      <c r="B92" s="9"/>
      <c r="C92" s="9"/>
      <c r="D92" s="9"/>
      <c r="E92" s="9"/>
      <c r="F92" s="21" t="s">
        <v>467</v>
      </c>
      <c r="G92" s="37"/>
      <c r="H92" s="36" t="s">
        <v>468</v>
      </c>
      <c r="I92" s="57"/>
      <c r="J92" s="59"/>
      <c r="K92" s="46"/>
      <c r="L92" s="57">
        <v>410000</v>
      </c>
      <c r="M92" s="57"/>
      <c r="N92" s="38"/>
      <c r="O92" s="60"/>
      <c r="P92" s="90"/>
      <c r="Q92" s="88"/>
      <c r="R92" s="88"/>
      <c r="S92" s="59"/>
      <c r="T92" s="59"/>
      <c r="U92" s="57">
        <f>SUM(L92:T92)</f>
        <v>410000</v>
      </c>
      <c r="V92" s="57">
        <v>410000</v>
      </c>
      <c r="W92" s="57"/>
      <c r="X92" s="106">
        <f>SUM(V92:W92)</f>
        <v>410000</v>
      </c>
      <c r="Y92" s="57">
        <v>410000</v>
      </c>
      <c r="Z92" s="81"/>
      <c r="AA92" s="166">
        <f>SUM(Y92:Z92)</f>
        <v>410000</v>
      </c>
    </row>
    <row r="93" spans="1:27" ht="28.2" x14ac:dyDescent="0.3">
      <c r="A93" s="7"/>
      <c r="B93" s="9"/>
      <c r="C93" s="9"/>
      <c r="D93" s="9"/>
      <c r="E93" s="9"/>
      <c r="F93" s="181" t="s">
        <v>207</v>
      </c>
      <c r="G93" s="36" t="s">
        <v>29</v>
      </c>
      <c r="H93" s="37" t="s">
        <v>154</v>
      </c>
      <c r="I93" s="56">
        <f>SUM(I94)</f>
        <v>3128.3</v>
      </c>
      <c r="J93" s="82">
        <f>SUM(J94)</f>
        <v>2374.6691700000001</v>
      </c>
      <c r="K93" s="46">
        <f>SUM(J93/I93*100)</f>
        <v>75.909253268548412</v>
      </c>
      <c r="L93" s="56">
        <f>SUM(L94)</f>
        <v>3463000</v>
      </c>
      <c r="M93" s="57"/>
      <c r="N93" s="38"/>
      <c r="O93" s="80"/>
      <c r="P93" s="90"/>
      <c r="Q93" s="88"/>
      <c r="R93" s="88"/>
      <c r="S93" s="82"/>
      <c r="T93" s="82">
        <v>0</v>
      </c>
      <c r="U93" s="57">
        <f>SUM(L93:T93)</f>
        <v>3463000</v>
      </c>
      <c r="V93" s="56">
        <f>SUM(V94)</f>
        <v>3478000</v>
      </c>
      <c r="W93" s="56"/>
      <c r="X93" s="106">
        <f>SUM(V93:W93)</f>
        <v>3478000</v>
      </c>
      <c r="Y93" s="56">
        <f>SUM(Y94)</f>
        <v>3578000</v>
      </c>
      <c r="Z93" s="81"/>
      <c r="AA93" s="166">
        <f>SUM(Y93:Z93)</f>
        <v>3578000</v>
      </c>
    </row>
    <row r="94" spans="1:27" ht="24.6" x14ac:dyDescent="0.3">
      <c r="A94" s="7"/>
      <c r="B94" s="9"/>
      <c r="C94" s="9"/>
      <c r="D94" s="9"/>
      <c r="E94" s="9"/>
      <c r="F94" s="21" t="s">
        <v>48</v>
      </c>
      <c r="G94" s="36" t="s">
        <v>29</v>
      </c>
      <c r="H94" s="36" t="s">
        <v>155</v>
      </c>
      <c r="I94" s="57">
        <v>3128.3</v>
      </c>
      <c r="J94" s="59">
        <v>2374.6691700000001</v>
      </c>
      <c r="K94" s="46">
        <f>SUM(J94/I94*100)</f>
        <v>75.909253268548412</v>
      </c>
      <c r="L94" s="57">
        <v>3463000</v>
      </c>
      <c r="M94" s="57"/>
      <c r="N94" s="38"/>
      <c r="O94" s="60"/>
      <c r="P94" s="90"/>
      <c r="Q94" s="88"/>
      <c r="R94" s="88"/>
      <c r="S94" s="59"/>
      <c r="T94" s="59">
        <v>0</v>
      </c>
      <c r="U94" s="57">
        <f>SUM(L94:T94)</f>
        <v>3463000</v>
      </c>
      <c r="V94" s="57">
        <v>3478000</v>
      </c>
      <c r="W94" s="57"/>
      <c r="X94" s="106">
        <f>SUM(V94:W94)</f>
        <v>3478000</v>
      </c>
      <c r="Y94" s="57">
        <v>3578000</v>
      </c>
      <c r="Z94" s="81"/>
      <c r="AA94" s="166">
        <f>SUM(Y94:Z94)</f>
        <v>3578000</v>
      </c>
    </row>
    <row r="95" spans="1:27" ht="28.2" hidden="1" x14ac:dyDescent="0.3">
      <c r="A95" s="7"/>
      <c r="B95" s="9"/>
      <c r="C95" s="9"/>
      <c r="D95" s="9"/>
      <c r="E95" s="9"/>
      <c r="F95" s="25" t="s">
        <v>95</v>
      </c>
      <c r="G95" s="36" t="s">
        <v>29</v>
      </c>
      <c r="H95" s="36" t="s">
        <v>94</v>
      </c>
      <c r="I95" s="57">
        <f>SUM(I96:I97)</f>
        <v>0</v>
      </c>
      <c r="J95" s="57"/>
      <c r="K95" s="57"/>
      <c r="L95" s="57"/>
      <c r="M95" s="57"/>
      <c r="N95" s="57"/>
      <c r="O95" s="46"/>
      <c r="P95" s="90"/>
      <c r="Q95" s="88"/>
      <c r="R95" s="88"/>
      <c r="S95" s="93"/>
      <c r="T95" s="93"/>
      <c r="U95" s="93"/>
      <c r="V95" s="93"/>
      <c r="W95" s="93"/>
      <c r="X95" s="93"/>
      <c r="Y95" s="90"/>
      <c r="Z95" s="155"/>
      <c r="AA95" s="155"/>
    </row>
    <row r="96" spans="1:27" hidden="1" x14ac:dyDescent="0.3">
      <c r="A96" s="7"/>
      <c r="B96" s="9"/>
      <c r="C96" s="9"/>
      <c r="D96" s="9"/>
      <c r="E96" s="9"/>
      <c r="F96" s="21" t="s">
        <v>69</v>
      </c>
      <c r="G96" s="36" t="s">
        <v>29</v>
      </c>
      <c r="H96" s="36" t="s">
        <v>96</v>
      </c>
      <c r="I96" s="57">
        <v>0</v>
      </c>
      <c r="J96" s="57"/>
      <c r="K96" s="57"/>
      <c r="L96" s="57"/>
      <c r="M96" s="57"/>
      <c r="N96" s="57"/>
      <c r="O96" s="46"/>
      <c r="P96" s="90"/>
      <c r="Q96" s="88"/>
      <c r="R96" s="88"/>
      <c r="S96" s="93"/>
      <c r="T96" s="93"/>
      <c r="U96" s="93"/>
      <c r="V96" s="93"/>
      <c r="W96" s="93"/>
      <c r="X96" s="93"/>
      <c r="Y96" s="90"/>
      <c r="Z96" s="155"/>
      <c r="AA96" s="155"/>
    </row>
    <row r="97" spans="1:27" hidden="1" x14ac:dyDescent="0.3">
      <c r="A97" s="7"/>
      <c r="B97" s="9"/>
      <c r="C97" s="9"/>
      <c r="D97" s="9"/>
      <c r="E97" s="9"/>
      <c r="F97" s="21" t="s">
        <v>70</v>
      </c>
      <c r="G97" s="36" t="s">
        <v>29</v>
      </c>
      <c r="H97" s="36" t="s">
        <v>97</v>
      </c>
      <c r="I97" s="57">
        <v>0</v>
      </c>
      <c r="J97" s="57"/>
      <c r="K97" s="57"/>
      <c r="L97" s="57"/>
      <c r="M97" s="57"/>
      <c r="N97" s="57"/>
      <c r="O97" s="46"/>
      <c r="P97" s="90"/>
      <c r="Q97" s="88"/>
      <c r="R97" s="88"/>
      <c r="S97" s="93"/>
      <c r="T97" s="93"/>
      <c r="U97" s="93"/>
      <c r="V97" s="93"/>
      <c r="W97" s="93"/>
      <c r="X97" s="93"/>
      <c r="Y97" s="90"/>
      <c r="Z97" s="155"/>
      <c r="AA97" s="155"/>
    </row>
    <row r="98" spans="1:27" ht="42" x14ac:dyDescent="0.3">
      <c r="A98" s="11" t="s">
        <v>16</v>
      </c>
      <c r="B98" s="9"/>
      <c r="C98" s="9"/>
      <c r="D98" s="9"/>
      <c r="E98" s="9"/>
      <c r="F98" s="20" t="s">
        <v>441</v>
      </c>
      <c r="G98" s="37" t="s">
        <v>44</v>
      </c>
      <c r="H98" s="37" t="s">
        <v>156</v>
      </c>
      <c r="I98" s="82">
        <f>SUM(I103,I105,I107,I109,I113)</f>
        <v>6434</v>
      </c>
      <c r="J98" s="82">
        <f>SUM(J103,J105,J107,J109,J113)</f>
        <v>3323.1453000000001</v>
      </c>
      <c r="K98" s="46">
        <f>SUM(J98/I98*100)</f>
        <v>51.649755983835874</v>
      </c>
      <c r="L98" s="56">
        <f>SUM(L103,L105,L107,L109,L113,L115,L117)</f>
        <v>6400000</v>
      </c>
      <c r="M98" s="56"/>
      <c r="N98" s="38"/>
      <c r="O98" s="38"/>
      <c r="P98" s="163"/>
      <c r="Q98" s="162"/>
      <c r="R98" s="162"/>
      <c r="S98" s="56"/>
      <c r="T98" s="56">
        <v>0</v>
      </c>
      <c r="U98" s="57">
        <f>SUM(L98:T98)</f>
        <v>6400000</v>
      </c>
      <c r="V98" s="116">
        <f t="shared" ref="V98:Y98" si="28">SUM(V103,V105,V107,V109,V113,V115,V117)</f>
        <v>7000000</v>
      </c>
      <c r="W98" s="116"/>
      <c r="X98" s="106">
        <f>SUM(V98:W98)</f>
        <v>7000000</v>
      </c>
      <c r="Y98" s="116">
        <f t="shared" si="28"/>
        <v>7500000</v>
      </c>
      <c r="Z98" s="81"/>
      <c r="AA98" s="168">
        <f>SUM(Y98:Z98)</f>
        <v>7500000</v>
      </c>
    </row>
    <row r="99" spans="1:27" hidden="1" x14ac:dyDescent="0.3">
      <c r="A99" s="11"/>
      <c r="B99" s="9"/>
      <c r="C99" s="9"/>
      <c r="D99" s="9"/>
      <c r="E99" s="9"/>
      <c r="F99" s="15" t="s">
        <v>41</v>
      </c>
      <c r="G99" s="37" t="s">
        <v>33</v>
      </c>
      <c r="H99" s="37" t="s">
        <v>77</v>
      </c>
      <c r="I99" s="82">
        <f>SUM(I100)</f>
        <v>0</v>
      </c>
      <c r="J99" s="56"/>
      <c r="K99" s="56"/>
      <c r="L99" s="56">
        <f>SUM(L100)</f>
        <v>0</v>
      </c>
      <c r="M99" s="56"/>
      <c r="N99" s="56"/>
      <c r="O99" s="38"/>
      <c r="P99" s="93"/>
      <c r="Q99" s="96"/>
      <c r="R99" s="96"/>
      <c r="S99" s="93"/>
      <c r="T99" s="93"/>
      <c r="U99" s="93"/>
      <c r="V99" s="116">
        <f t="shared" ref="V99:Y99" si="29">SUM(V100)</f>
        <v>0</v>
      </c>
      <c r="W99" s="116"/>
      <c r="X99" s="116"/>
      <c r="Y99" s="116">
        <f t="shared" si="29"/>
        <v>0</v>
      </c>
      <c r="Z99" s="155"/>
      <c r="AA99" s="77"/>
    </row>
    <row r="100" spans="1:27" ht="27" hidden="1" x14ac:dyDescent="0.3">
      <c r="A100" s="11"/>
      <c r="B100" s="9"/>
      <c r="C100" s="9"/>
      <c r="D100" s="9"/>
      <c r="E100" s="9"/>
      <c r="F100" s="27" t="s">
        <v>82</v>
      </c>
      <c r="G100" s="37" t="s">
        <v>33</v>
      </c>
      <c r="H100" s="36" t="s">
        <v>83</v>
      </c>
      <c r="I100" s="59">
        <v>0</v>
      </c>
      <c r="J100" s="57"/>
      <c r="K100" s="57"/>
      <c r="L100" s="57">
        <v>0</v>
      </c>
      <c r="M100" s="56"/>
      <c r="N100" s="56"/>
      <c r="O100" s="46"/>
      <c r="P100" s="93"/>
      <c r="Q100" s="96"/>
      <c r="R100" s="96"/>
      <c r="S100" s="93"/>
      <c r="T100" s="93"/>
      <c r="U100" s="93"/>
      <c r="V100" s="121">
        <v>0</v>
      </c>
      <c r="W100" s="121"/>
      <c r="X100" s="121"/>
      <c r="Y100" s="121">
        <v>0</v>
      </c>
      <c r="Z100" s="155"/>
      <c r="AA100" s="77"/>
    </row>
    <row r="101" spans="1:27" ht="36.6" hidden="1" customHeight="1" x14ac:dyDescent="0.3">
      <c r="A101" s="7"/>
      <c r="B101" s="9"/>
      <c r="C101" s="9"/>
      <c r="D101" s="9"/>
      <c r="E101" s="9"/>
      <c r="F101" s="21" t="s">
        <v>89</v>
      </c>
      <c r="G101" s="36" t="s">
        <v>29</v>
      </c>
      <c r="H101" s="36" t="s">
        <v>91</v>
      </c>
      <c r="I101" s="59">
        <v>0</v>
      </c>
      <c r="J101" s="59"/>
      <c r="K101" s="59"/>
      <c r="L101" s="57">
        <v>0</v>
      </c>
      <c r="M101" s="57"/>
      <c r="N101" s="57"/>
      <c r="O101" s="46"/>
      <c r="P101" s="93"/>
      <c r="Q101" s="96"/>
      <c r="R101" s="96"/>
      <c r="S101" s="93"/>
      <c r="T101" s="93"/>
      <c r="U101" s="93"/>
      <c r="V101" s="121">
        <v>0</v>
      </c>
      <c r="W101" s="121"/>
      <c r="X101" s="121"/>
      <c r="Y101" s="121">
        <v>0</v>
      </c>
      <c r="Z101" s="155"/>
      <c r="AA101" s="77"/>
    </row>
    <row r="102" spans="1:27" ht="50.4" hidden="1" customHeight="1" x14ac:dyDescent="0.3">
      <c r="A102" s="7"/>
      <c r="B102" s="9"/>
      <c r="C102" s="9"/>
      <c r="D102" s="9"/>
      <c r="E102" s="9"/>
      <c r="F102" s="21" t="s">
        <v>90</v>
      </c>
      <c r="G102" s="36" t="s">
        <v>29</v>
      </c>
      <c r="H102" s="36" t="s">
        <v>92</v>
      </c>
      <c r="I102" s="59">
        <v>0</v>
      </c>
      <c r="J102" s="59"/>
      <c r="K102" s="59"/>
      <c r="L102" s="57">
        <v>0</v>
      </c>
      <c r="M102" s="57"/>
      <c r="N102" s="57"/>
      <c r="O102" s="46"/>
      <c r="P102" s="93"/>
      <c r="Q102" s="96"/>
      <c r="R102" s="96"/>
      <c r="S102" s="93"/>
      <c r="T102" s="93"/>
      <c r="U102" s="93"/>
      <c r="V102" s="121">
        <v>0</v>
      </c>
      <c r="W102" s="121"/>
      <c r="X102" s="121"/>
      <c r="Y102" s="121">
        <v>0</v>
      </c>
      <c r="Z102" s="155"/>
      <c r="AA102" s="77"/>
    </row>
    <row r="103" spans="1:27" ht="15" customHeight="1" x14ac:dyDescent="0.3">
      <c r="A103" s="7"/>
      <c r="B103" s="9"/>
      <c r="C103" s="9"/>
      <c r="D103" s="9"/>
      <c r="E103" s="9"/>
      <c r="F103" s="35" t="s">
        <v>211</v>
      </c>
      <c r="G103" s="36"/>
      <c r="H103" s="36" t="s">
        <v>483</v>
      </c>
      <c r="I103" s="59">
        <f>SUM(I104)</f>
        <v>557.20000000000005</v>
      </c>
      <c r="J103" s="59">
        <f>SUM(J104)</f>
        <v>371.15940999999998</v>
      </c>
      <c r="K103" s="46">
        <f t="shared" ref="K103:K119" si="30">SUM(J103/I103*100)</f>
        <v>66.611523689877956</v>
      </c>
      <c r="L103" s="57">
        <f>SUM(L104)</f>
        <v>490000</v>
      </c>
      <c r="M103" s="57"/>
      <c r="N103" s="38"/>
      <c r="O103" s="46"/>
      <c r="P103" s="93"/>
      <c r="Q103" s="96"/>
      <c r="R103" s="96"/>
      <c r="S103" s="57"/>
      <c r="T103" s="57">
        <v>0</v>
      </c>
      <c r="U103" s="57">
        <f t="shared" ref="U103:U111" si="31">SUM(L103:T103)</f>
        <v>490000</v>
      </c>
      <c r="V103" s="121">
        <f t="shared" ref="V103:Y103" si="32">SUM(V104)</f>
        <v>490000</v>
      </c>
      <c r="W103" s="121"/>
      <c r="X103" s="106">
        <f t="shared" ref="X103:X111" si="33">SUM(V103:W103)</f>
        <v>490000</v>
      </c>
      <c r="Y103" s="121">
        <f t="shared" si="32"/>
        <v>490000</v>
      </c>
      <c r="Z103" s="81"/>
      <c r="AA103" s="166">
        <f t="shared" ref="AA103:AA111" si="34">SUM(Y103:Z103)</f>
        <v>490000</v>
      </c>
    </row>
    <row r="104" spans="1:27" x14ac:dyDescent="0.3">
      <c r="A104" s="7"/>
      <c r="B104" s="9"/>
      <c r="C104" s="9"/>
      <c r="D104" s="9"/>
      <c r="E104" s="9"/>
      <c r="F104" s="33" t="s">
        <v>101</v>
      </c>
      <c r="G104" s="36" t="s">
        <v>33</v>
      </c>
      <c r="H104" s="36" t="s">
        <v>484</v>
      </c>
      <c r="I104" s="59">
        <v>557.20000000000005</v>
      </c>
      <c r="J104" s="59">
        <v>371.15940999999998</v>
      </c>
      <c r="K104" s="46">
        <f t="shared" si="30"/>
        <v>66.611523689877956</v>
      </c>
      <c r="L104" s="57">
        <v>490000</v>
      </c>
      <c r="M104" s="57"/>
      <c r="N104" s="38"/>
      <c r="O104" s="46"/>
      <c r="P104" s="93"/>
      <c r="Q104" s="96"/>
      <c r="R104" s="96"/>
      <c r="S104" s="57"/>
      <c r="T104" s="57">
        <v>0</v>
      </c>
      <c r="U104" s="57">
        <f t="shared" si="31"/>
        <v>490000</v>
      </c>
      <c r="V104" s="121">
        <v>490000</v>
      </c>
      <c r="W104" s="121"/>
      <c r="X104" s="106">
        <f t="shared" si="33"/>
        <v>490000</v>
      </c>
      <c r="Y104" s="121">
        <v>490000</v>
      </c>
      <c r="Z104" s="81"/>
      <c r="AA104" s="166">
        <f t="shared" si="34"/>
        <v>490000</v>
      </c>
    </row>
    <row r="105" spans="1:27" ht="27" x14ac:dyDescent="0.3">
      <c r="A105" s="7"/>
      <c r="B105" s="9"/>
      <c r="C105" s="9"/>
      <c r="D105" s="9"/>
      <c r="E105" s="9"/>
      <c r="F105" s="35" t="s">
        <v>212</v>
      </c>
      <c r="G105" s="36"/>
      <c r="H105" s="36" t="s">
        <v>485</v>
      </c>
      <c r="I105" s="59">
        <f>SUM(I106)</f>
        <v>800</v>
      </c>
      <c r="J105" s="59">
        <f>SUM(J106)</f>
        <v>392.32418999999999</v>
      </c>
      <c r="K105" s="46">
        <f t="shared" si="30"/>
        <v>49.040523749999998</v>
      </c>
      <c r="L105" s="57">
        <f>SUM(L106)</f>
        <v>713000</v>
      </c>
      <c r="M105" s="57"/>
      <c r="N105" s="38"/>
      <c r="O105" s="46"/>
      <c r="P105" s="93"/>
      <c r="Q105" s="96"/>
      <c r="R105" s="96"/>
      <c r="S105" s="57"/>
      <c r="T105" s="57">
        <v>0</v>
      </c>
      <c r="U105" s="57">
        <f t="shared" si="31"/>
        <v>713000</v>
      </c>
      <c r="V105" s="121">
        <f t="shared" ref="V105:Y105" si="35">SUM(V106)</f>
        <v>790000</v>
      </c>
      <c r="W105" s="121"/>
      <c r="X105" s="106">
        <f t="shared" si="33"/>
        <v>790000</v>
      </c>
      <c r="Y105" s="121">
        <f t="shared" si="35"/>
        <v>840000</v>
      </c>
      <c r="Z105" s="81"/>
      <c r="AA105" s="166">
        <f t="shared" si="34"/>
        <v>840000</v>
      </c>
    </row>
    <row r="106" spans="1:27" x14ac:dyDescent="0.3">
      <c r="A106" s="7"/>
      <c r="B106" s="9"/>
      <c r="C106" s="9"/>
      <c r="D106" s="9"/>
      <c r="E106" s="9"/>
      <c r="F106" s="33" t="s">
        <v>102</v>
      </c>
      <c r="G106" s="36" t="s">
        <v>33</v>
      </c>
      <c r="H106" s="36" t="s">
        <v>486</v>
      </c>
      <c r="I106" s="59">
        <v>800</v>
      </c>
      <c r="J106" s="59">
        <v>392.32418999999999</v>
      </c>
      <c r="K106" s="46">
        <f t="shared" si="30"/>
        <v>49.040523749999998</v>
      </c>
      <c r="L106" s="57">
        <v>713000</v>
      </c>
      <c r="M106" s="57"/>
      <c r="N106" s="38"/>
      <c r="O106" s="46"/>
      <c r="P106" s="93"/>
      <c r="Q106" s="96"/>
      <c r="R106" s="96"/>
      <c r="S106" s="57"/>
      <c r="T106" s="57">
        <v>0</v>
      </c>
      <c r="U106" s="57">
        <f t="shared" si="31"/>
        <v>713000</v>
      </c>
      <c r="V106" s="121">
        <v>790000</v>
      </c>
      <c r="W106" s="121"/>
      <c r="X106" s="106">
        <f t="shared" si="33"/>
        <v>790000</v>
      </c>
      <c r="Y106" s="121">
        <v>840000</v>
      </c>
      <c r="Z106" s="81"/>
      <c r="AA106" s="166">
        <f t="shared" si="34"/>
        <v>840000</v>
      </c>
    </row>
    <row r="107" spans="1:27" ht="27" x14ac:dyDescent="0.3">
      <c r="A107" s="7"/>
      <c r="B107" s="9"/>
      <c r="C107" s="9"/>
      <c r="D107" s="9"/>
      <c r="E107" s="9"/>
      <c r="F107" s="35" t="s">
        <v>263</v>
      </c>
      <c r="G107" s="36"/>
      <c r="H107" s="36" t="s">
        <v>487</v>
      </c>
      <c r="I107" s="59">
        <f>SUM(I108)</f>
        <v>3021.8</v>
      </c>
      <c r="J107" s="59">
        <f>SUM(J108)</f>
        <v>1416.8616999999999</v>
      </c>
      <c r="K107" s="46">
        <f t="shared" si="30"/>
        <v>46.888003838771589</v>
      </c>
      <c r="L107" s="57">
        <f>SUM(L108)</f>
        <v>2397000</v>
      </c>
      <c r="M107" s="57"/>
      <c r="N107" s="38"/>
      <c r="O107" s="46"/>
      <c r="P107" s="93"/>
      <c r="Q107" s="96"/>
      <c r="R107" s="96"/>
      <c r="S107" s="57"/>
      <c r="T107" s="57">
        <v>0</v>
      </c>
      <c r="U107" s="57">
        <f t="shared" si="31"/>
        <v>2397000</v>
      </c>
      <c r="V107" s="121">
        <f t="shared" ref="V107:Y107" si="36">SUM(V108)</f>
        <v>1200000</v>
      </c>
      <c r="W107" s="121"/>
      <c r="X107" s="106">
        <f t="shared" si="33"/>
        <v>1200000</v>
      </c>
      <c r="Y107" s="121">
        <f t="shared" si="36"/>
        <v>3640000</v>
      </c>
      <c r="Z107" s="81"/>
      <c r="AA107" s="166">
        <f t="shared" si="34"/>
        <v>3640000</v>
      </c>
    </row>
    <row r="108" spans="1:27" x14ac:dyDescent="0.3">
      <c r="A108" s="7"/>
      <c r="B108" s="9"/>
      <c r="C108" s="9"/>
      <c r="D108" s="9"/>
      <c r="E108" s="9"/>
      <c r="F108" s="33" t="s">
        <v>106</v>
      </c>
      <c r="G108" s="36" t="s">
        <v>33</v>
      </c>
      <c r="H108" s="36" t="s">
        <v>488</v>
      </c>
      <c r="I108" s="59">
        <v>3021.8</v>
      </c>
      <c r="J108" s="59">
        <v>1416.8616999999999</v>
      </c>
      <c r="K108" s="46">
        <f t="shared" si="30"/>
        <v>46.888003838771589</v>
      </c>
      <c r="L108" s="57">
        <v>2397000</v>
      </c>
      <c r="M108" s="57"/>
      <c r="N108" s="38"/>
      <c r="O108" s="46"/>
      <c r="P108" s="93"/>
      <c r="Q108" s="96"/>
      <c r="R108" s="96"/>
      <c r="S108" s="57"/>
      <c r="T108" s="57">
        <v>0</v>
      </c>
      <c r="U108" s="57">
        <f t="shared" si="31"/>
        <v>2397000</v>
      </c>
      <c r="V108" s="121">
        <v>1200000</v>
      </c>
      <c r="W108" s="121"/>
      <c r="X108" s="106">
        <f t="shared" si="33"/>
        <v>1200000</v>
      </c>
      <c r="Y108" s="121">
        <v>3640000</v>
      </c>
      <c r="Z108" s="81"/>
      <c r="AA108" s="166">
        <f t="shared" si="34"/>
        <v>3640000</v>
      </c>
    </row>
    <row r="109" spans="1:27" ht="1.2" hidden="1" customHeight="1" x14ac:dyDescent="0.3">
      <c r="A109" s="7"/>
      <c r="B109" s="9"/>
      <c r="C109" s="9"/>
      <c r="D109" s="9"/>
      <c r="E109" s="9"/>
      <c r="F109" s="35" t="s">
        <v>304</v>
      </c>
      <c r="G109" s="36"/>
      <c r="H109" s="36" t="s">
        <v>489</v>
      </c>
      <c r="I109" s="57">
        <f>SUM(I110:I111)</f>
        <v>1500</v>
      </c>
      <c r="J109" s="59">
        <f>SUM(J111)</f>
        <v>760</v>
      </c>
      <c r="K109" s="46">
        <f t="shared" si="30"/>
        <v>50.666666666666671</v>
      </c>
      <c r="L109" s="57">
        <f>SUM(L110:L111)</f>
        <v>0</v>
      </c>
      <c r="M109" s="57"/>
      <c r="N109" s="46"/>
      <c r="O109" s="46"/>
      <c r="P109" s="93"/>
      <c r="Q109" s="96"/>
      <c r="R109" s="96"/>
      <c r="S109" s="57"/>
      <c r="T109" s="57">
        <v>0</v>
      </c>
      <c r="U109" s="57">
        <f t="shared" si="31"/>
        <v>0</v>
      </c>
      <c r="V109" s="121">
        <f t="shared" ref="V109:Y109" si="37">SUM(V110:V111)</f>
        <v>0</v>
      </c>
      <c r="W109" s="121"/>
      <c r="X109" s="106">
        <f t="shared" si="33"/>
        <v>0</v>
      </c>
      <c r="Y109" s="121">
        <f t="shared" si="37"/>
        <v>0</v>
      </c>
      <c r="Z109" s="81"/>
      <c r="AA109" s="81">
        <f t="shared" si="34"/>
        <v>0</v>
      </c>
    </row>
    <row r="110" spans="1:27" hidden="1" x14ac:dyDescent="0.3">
      <c r="A110" s="7"/>
      <c r="B110" s="9"/>
      <c r="C110" s="9"/>
      <c r="D110" s="9"/>
      <c r="E110" s="9"/>
      <c r="F110" s="33" t="s">
        <v>346</v>
      </c>
      <c r="G110" s="36"/>
      <c r="H110" s="36" t="s">
        <v>490</v>
      </c>
      <c r="I110" s="57">
        <v>740</v>
      </c>
      <c r="J110" s="59"/>
      <c r="K110" s="46"/>
      <c r="L110" s="57">
        <v>0</v>
      </c>
      <c r="M110" s="57"/>
      <c r="N110" s="46"/>
      <c r="O110" s="60"/>
      <c r="P110" s="90"/>
      <c r="Q110" s="88"/>
      <c r="R110" s="88"/>
      <c r="S110" s="59"/>
      <c r="T110" s="59">
        <v>0</v>
      </c>
      <c r="U110" s="57">
        <f t="shared" si="31"/>
        <v>0</v>
      </c>
      <c r="V110" s="122">
        <v>0</v>
      </c>
      <c r="W110" s="122"/>
      <c r="X110" s="106">
        <f t="shared" si="33"/>
        <v>0</v>
      </c>
      <c r="Y110" s="123">
        <v>0</v>
      </c>
      <c r="Z110" s="81"/>
      <c r="AA110" s="81">
        <f t="shared" si="34"/>
        <v>0</v>
      </c>
    </row>
    <row r="111" spans="1:27" ht="12.6" hidden="1" customHeight="1" x14ac:dyDescent="0.3">
      <c r="A111" s="7"/>
      <c r="B111" s="9"/>
      <c r="C111" s="9"/>
      <c r="D111" s="9"/>
      <c r="E111" s="9"/>
      <c r="F111" s="33" t="s">
        <v>305</v>
      </c>
      <c r="G111" s="36"/>
      <c r="H111" s="36" t="s">
        <v>491</v>
      </c>
      <c r="I111" s="57">
        <v>760</v>
      </c>
      <c r="J111" s="59">
        <v>760</v>
      </c>
      <c r="K111" s="46">
        <f t="shared" si="30"/>
        <v>100</v>
      </c>
      <c r="L111" s="57">
        <v>0</v>
      </c>
      <c r="M111" s="59"/>
      <c r="N111" s="38"/>
      <c r="O111" s="60"/>
      <c r="P111" s="90"/>
      <c r="Q111" s="88"/>
      <c r="R111" s="88"/>
      <c r="S111" s="59"/>
      <c r="T111" s="59">
        <v>0</v>
      </c>
      <c r="U111" s="57">
        <f t="shared" si="31"/>
        <v>0</v>
      </c>
      <c r="V111" s="122">
        <v>0</v>
      </c>
      <c r="W111" s="122"/>
      <c r="X111" s="106">
        <f t="shared" si="33"/>
        <v>0</v>
      </c>
      <c r="Y111" s="123">
        <v>0</v>
      </c>
      <c r="Z111" s="81"/>
      <c r="AA111" s="81">
        <f t="shared" si="34"/>
        <v>0</v>
      </c>
    </row>
    <row r="112" spans="1:27" ht="28.8" hidden="1" customHeight="1" x14ac:dyDescent="0.3">
      <c r="A112" s="7"/>
      <c r="B112" s="9"/>
      <c r="C112" s="9"/>
      <c r="D112" s="9"/>
      <c r="E112" s="9"/>
      <c r="F112" s="33" t="s">
        <v>275</v>
      </c>
      <c r="G112" s="36"/>
      <c r="H112" s="36" t="s">
        <v>306</v>
      </c>
      <c r="I112" s="57">
        <v>0</v>
      </c>
      <c r="J112" s="59">
        <v>0</v>
      </c>
      <c r="K112" s="46">
        <v>0</v>
      </c>
      <c r="L112" s="57">
        <v>0</v>
      </c>
      <c r="M112" s="57"/>
      <c r="N112" s="46"/>
      <c r="O112" s="46"/>
      <c r="P112" s="90"/>
      <c r="Q112" s="88"/>
      <c r="R112" s="88"/>
      <c r="S112" s="57"/>
      <c r="T112" s="57"/>
      <c r="U112" s="57"/>
      <c r="V112" s="57"/>
      <c r="W112" s="57"/>
      <c r="X112" s="57"/>
      <c r="Y112" s="91"/>
      <c r="Z112" s="155"/>
      <c r="AA112" s="155"/>
    </row>
    <row r="113" spans="1:27" ht="28.8" customHeight="1" x14ac:dyDescent="0.3">
      <c r="A113" s="7"/>
      <c r="B113" s="9"/>
      <c r="C113" s="9"/>
      <c r="D113" s="9"/>
      <c r="E113" s="9"/>
      <c r="F113" s="35" t="s">
        <v>347</v>
      </c>
      <c r="G113" s="36"/>
      <c r="H113" s="36" t="s">
        <v>492</v>
      </c>
      <c r="I113" s="57">
        <f>SUM(I114)</f>
        <v>555</v>
      </c>
      <c r="J113" s="59">
        <f>SUM(J114)</f>
        <v>382.8</v>
      </c>
      <c r="K113" s="46">
        <f t="shared" si="30"/>
        <v>68.972972972972983</v>
      </c>
      <c r="L113" s="57">
        <f>SUM(L114)</f>
        <v>500000</v>
      </c>
      <c r="M113" s="57"/>
      <c r="N113" s="46"/>
      <c r="O113" s="46"/>
      <c r="P113" s="90"/>
      <c r="Q113" s="88"/>
      <c r="R113" s="88"/>
      <c r="S113" s="57"/>
      <c r="T113" s="57">
        <v>0</v>
      </c>
      <c r="U113" s="57">
        <f t="shared" ref="U113:U132" si="38">SUM(L113:T113)</f>
        <v>500000</v>
      </c>
      <c r="V113" s="121">
        <f t="shared" ref="V113:Y113" si="39">SUM(V114)</f>
        <v>520000</v>
      </c>
      <c r="W113" s="121"/>
      <c r="X113" s="106">
        <f>SUM(V113:W113)</f>
        <v>520000</v>
      </c>
      <c r="Y113" s="121">
        <f t="shared" si="39"/>
        <v>530000</v>
      </c>
      <c r="Z113" s="81"/>
      <c r="AA113" s="166">
        <f t="shared" ref="AA113:AA132" si="40">SUM(Y113:Z113)</f>
        <v>530000</v>
      </c>
    </row>
    <row r="114" spans="1:27" ht="28.8" customHeight="1" x14ac:dyDescent="0.3">
      <c r="A114" s="7"/>
      <c r="B114" s="9"/>
      <c r="C114" s="9"/>
      <c r="D114" s="9"/>
      <c r="E114" s="9"/>
      <c r="F114" s="33" t="s">
        <v>348</v>
      </c>
      <c r="G114" s="36"/>
      <c r="H114" s="36" t="s">
        <v>493</v>
      </c>
      <c r="I114" s="57">
        <v>555</v>
      </c>
      <c r="J114" s="59">
        <v>382.8</v>
      </c>
      <c r="K114" s="46">
        <f t="shared" si="30"/>
        <v>68.972972972972983</v>
      </c>
      <c r="L114" s="57">
        <v>500000</v>
      </c>
      <c r="M114" s="57"/>
      <c r="N114" s="46"/>
      <c r="O114" s="46"/>
      <c r="P114" s="90"/>
      <c r="Q114" s="88"/>
      <c r="R114" s="88"/>
      <c r="S114" s="57"/>
      <c r="T114" s="57">
        <v>0</v>
      </c>
      <c r="U114" s="57">
        <f t="shared" si="38"/>
        <v>500000</v>
      </c>
      <c r="V114" s="121">
        <v>520000</v>
      </c>
      <c r="W114" s="121"/>
      <c r="X114" s="106">
        <f>SUM(V114:W114)</f>
        <v>520000</v>
      </c>
      <c r="Y114" s="123">
        <v>530000</v>
      </c>
      <c r="Z114" s="81"/>
      <c r="AA114" s="166">
        <f t="shared" si="40"/>
        <v>530000</v>
      </c>
    </row>
    <row r="115" spans="1:27" ht="28.8" customHeight="1" x14ac:dyDescent="0.3">
      <c r="A115" s="7"/>
      <c r="B115" s="9"/>
      <c r="C115" s="9"/>
      <c r="D115" s="9"/>
      <c r="E115" s="9"/>
      <c r="F115" s="136" t="s">
        <v>372</v>
      </c>
      <c r="G115" s="36"/>
      <c r="H115" s="36" t="s">
        <v>494</v>
      </c>
      <c r="I115" s="57"/>
      <c r="J115" s="59"/>
      <c r="K115" s="46"/>
      <c r="L115" s="57">
        <f>SUM(L116)</f>
        <v>2000000</v>
      </c>
      <c r="M115" s="57"/>
      <c r="N115" s="46"/>
      <c r="O115" s="46"/>
      <c r="P115" s="90"/>
      <c r="Q115" s="88"/>
      <c r="R115" s="88"/>
      <c r="S115" s="57"/>
      <c r="T115" s="57">
        <v>0</v>
      </c>
      <c r="U115" s="57">
        <f t="shared" si="38"/>
        <v>2000000</v>
      </c>
      <c r="V115" s="121">
        <f>SUM(V116)</f>
        <v>2000000</v>
      </c>
      <c r="W115" s="121"/>
      <c r="X115" s="106">
        <f>SUM(V115:W115)</f>
        <v>2000000</v>
      </c>
      <c r="Y115" s="123">
        <f>SUM(Y116)</f>
        <v>2000000</v>
      </c>
      <c r="Z115" s="81"/>
      <c r="AA115" s="166">
        <f t="shared" si="40"/>
        <v>2000000</v>
      </c>
    </row>
    <row r="116" spans="1:27" ht="15" customHeight="1" thickBot="1" x14ac:dyDescent="0.35">
      <c r="A116" s="7"/>
      <c r="B116" s="9"/>
      <c r="C116" s="9"/>
      <c r="D116" s="9"/>
      <c r="E116" s="9"/>
      <c r="F116" s="33" t="s">
        <v>373</v>
      </c>
      <c r="G116" s="36"/>
      <c r="H116" s="36" t="s">
        <v>495</v>
      </c>
      <c r="I116" s="57"/>
      <c r="J116" s="59"/>
      <c r="K116" s="46"/>
      <c r="L116" s="57">
        <v>2000000</v>
      </c>
      <c r="M116" s="57"/>
      <c r="N116" s="46"/>
      <c r="O116" s="46"/>
      <c r="P116" s="90"/>
      <c r="Q116" s="88"/>
      <c r="R116" s="88"/>
      <c r="S116" s="57"/>
      <c r="T116" s="57">
        <v>0</v>
      </c>
      <c r="U116" s="57">
        <f t="shared" si="38"/>
        <v>2000000</v>
      </c>
      <c r="V116" s="121">
        <v>2000000</v>
      </c>
      <c r="W116" s="121"/>
      <c r="X116" s="106">
        <f>SUM(V116:W116)</f>
        <v>2000000</v>
      </c>
      <c r="Y116" s="123">
        <v>2000000</v>
      </c>
      <c r="Z116" s="81"/>
      <c r="AA116" s="166">
        <f t="shared" si="40"/>
        <v>2000000</v>
      </c>
    </row>
    <row r="117" spans="1:27" ht="55.2" customHeight="1" thickBot="1" x14ac:dyDescent="0.35">
      <c r="A117" s="7"/>
      <c r="B117" s="9"/>
      <c r="C117" s="9"/>
      <c r="D117" s="9"/>
      <c r="E117" s="9"/>
      <c r="F117" s="152" t="s">
        <v>374</v>
      </c>
      <c r="G117" s="36"/>
      <c r="H117" s="36" t="s">
        <v>377</v>
      </c>
      <c r="I117" s="57"/>
      <c r="J117" s="59"/>
      <c r="K117" s="46"/>
      <c r="L117" s="57">
        <f>SUM(L118)</f>
        <v>300000</v>
      </c>
      <c r="M117" s="57"/>
      <c r="N117" s="46"/>
      <c r="O117" s="46"/>
      <c r="P117" s="90"/>
      <c r="Q117" s="88"/>
      <c r="R117" s="88"/>
      <c r="S117" s="57"/>
      <c r="T117" s="57">
        <v>0</v>
      </c>
      <c r="U117" s="57">
        <f t="shared" si="38"/>
        <v>300000</v>
      </c>
      <c r="V117" s="121">
        <f>SUM(V118)</f>
        <v>2000000</v>
      </c>
      <c r="W117" s="121"/>
      <c r="X117" s="106">
        <f>SUM(V117:W117)</f>
        <v>2000000</v>
      </c>
      <c r="Y117" s="123">
        <f>SUM(Y118)</f>
        <v>0</v>
      </c>
      <c r="Z117" s="81"/>
      <c r="AA117" s="81">
        <f t="shared" si="40"/>
        <v>0</v>
      </c>
    </row>
    <row r="118" spans="1:27" ht="42" customHeight="1" thickBot="1" x14ac:dyDescent="0.35">
      <c r="A118" s="7"/>
      <c r="B118" s="9"/>
      <c r="C118" s="9"/>
      <c r="D118" s="9"/>
      <c r="E118" s="9"/>
      <c r="F118" s="153" t="s">
        <v>375</v>
      </c>
      <c r="G118" s="36"/>
      <c r="H118" s="36" t="s">
        <v>376</v>
      </c>
      <c r="I118" s="57"/>
      <c r="J118" s="59"/>
      <c r="K118" s="46"/>
      <c r="L118" s="57">
        <v>300000</v>
      </c>
      <c r="M118" s="57"/>
      <c r="N118" s="46"/>
      <c r="O118" s="46"/>
      <c r="P118" s="90"/>
      <c r="Q118" s="88"/>
      <c r="R118" s="88"/>
      <c r="S118" s="57"/>
      <c r="T118" s="57">
        <v>0</v>
      </c>
      <c r="U118" s="57">
        <f t="shared" si="38"/>
        <v>300000</v>
      </c>
      <c r="V118" s="121">
        <v>2000000</v>
      </c>
      <c r="W118" s="121"/>
      <c r="X118" s="106">
        <f t="shared" ref="X118" si="41">SUM(X119:X120)</f>
        <v>1405000</v>
      </c>
      <c r="Y118" s="123">
        <v>0</v>
      </c>
      <c r="Z118" s="81"/>
      <c r="AA118" s="81">
        <f t="shared" si="40"/>
        <v>0</v>
      </c>
    </row>
    <row r="119" spans="1:27" ht="40.200000000000003" customHeight="1" x14ac:dyDescent="0.3">
      <c r="A119" s="11" t="s">
        <v>17</v>
      </c>
      <c r="B119" s="9"/>
      <c r="C119" s="9"/>
      <c r="D119" s="9"/>
      <c r="E119" s="9"/>
      <c r="F119" s="20" t="s">
        <v>442</v>
      </c>
      <c r="G119" s="37" t="s">
        <v>44</v>
      </c>
      <c r="H119" s="37" t="s">
        <v>157</v>
      </c>
      <c r="I119" s="97">
        <f>SUM(I120,I122)</f>
        <v>1902.9999999999998</v>
      </c>
      <c r="J119" s="97">
        <f>SUM(J120,J122)</f>
        <v>657.93517999999995</v>
      </c>
      <c r="K119" s="38">
        <f t="shared" si="30"/>
        <v>34.573577509196006</v>
      </c>
      <c r="L119" s="56">
        <f>SUM(L120,L122)</f>
        <v>1355000</v>
      </c>
      <c r="M119" s="56"/>
      <c r="N119" s="38"/>
      <c r="O119" s="38"/>
      <c r="P119" s="163"/>
      <c r="Q119" s="162"/>
      <c r="R119" s="162"/>
      <c r="S119" s="56"/>
      <c r="T119" s="56">
        <v>0</v>
      </c>
      <c r="U119" s="57">
        <f t="shared" si="38"/>
        <v>1355000</v>
      </c>
      <c r="V119" s="56">
        <f>SUM(V120,V122)</f>
        <v>1355000</v>
      </c>
      <c r="W119" s="56"/>
      <c r="X119" s="106">
        <f t="shared" ref="X119:X132" si="42">SUM(V119:W119)</f>
        <v>1355000</v>
      </c>
      <c r="Y119" s="56">
        <f>SUM(Y120,Y122)</f>
        <v>1355000</v>
      </c>
      <c r="Z119" s="166"/>
      <c r="AA119" s="168">
        <f t="shared" si="40"/>
        <v>1355000</v>
      </c>
    </row>
    <row r="120" spans="1:27" ht="24.6" customHeight="1" x14ac:dyDescent="0.3">
      <c r="A120" s="11"/>
      <c r="B120" s="9"/>
      <c r="C120" s="9"/>
      <c r="D120" s="9"/>
      <c r="E120" s="9"/>
      <c r="F120" s="15" t="s">
        <v>319</v>
      </c>
      <c r="G120" s="37" t="s">
        <v>33</v>
      </c>
      <c r="H120" s="37" t="s">
        <v>320</v>
      </c>
      <c r="I120" s="56">
        <f>SUM(I121)</f>
        <v>0</v>
      </c>
      <c r="J120" s="56">
        <f>SUM(J121)</f>
        <v>0</v>
      </c>
      <c r="K120" s="46">
        <v>0</v>
      </c>
      <c r="L120" s="56">
        <f>SUM(L121)</f>
        <v>50000</v>
      </c>
      <c r="M120" s="56"/>
      <c r="N120" s="56"/>
      <c r="O120" s="46"/>
      <c r="P120" s="93"/>
      <c r="Q120" s="96"/>
      <c r="R120" s="96"/>
      <c r="S120" s="57"/>
      <c r="T120" s="57">
        <v>0</v>
      </c>
      <c r="U120" s="57">
        <f t="shared" si="38"/>
        <v>50000</v>
      </c>
      <c r="V120" s="116">
        <f>SUM(V121)</f>
        <v>50000</v>
      </c>
      <c r="W120" s="116"/>
      <c r="X120" s="106">
        <f t="shared" si="42"/>
        <v>50000</v>
      </c>
      <c r="Y120" s="116">
        <f>SUM(Y121)</f>
        <v>50000</v>
      </c>
      <c r="Z120" s="81"/>
      <c r="AA120" s="166">
        <f t="shared" si="40"/>
        <v>50000</v>
      </c>
    </row>
    <row r="121" spans="1:27" ht="17.399999999999999" customHeight="1" x14ac:dyDescent="0.3">
      <c r="A121" s="11"/>
      <c r="B121" s="9"/>
      <c r="C121" s="9"/>
      <c r="D121" s="9"/>
      <c r="E121" s="9"/>
      <c r="F121" s="5" t="s">
        <v>321</v>
      </c>
      <c r="G121" s="37" t="s">
        <v>33</v>
      </c>
      <c r="H121" s="36" t="s">
        <v>322</v>
      </c>
      <c r="I121" s="57">
        <v>0</v>
      </c>
      <c r="J121" s="57">
        <v>0</v>
      </c>
      <c r="K121" s="46">
        <v>0</v>
      </c>
      <c r="L121" s="57">
        <v>50000</v>
      </c>
      <c r="M121" s="56"/>
      <c r="N121" s="56"/>
      <c r="O121" s="46"/>
      <c r="P121" s="93"/>
      <c r="Q121" s="96"/>
      <c r="R121" s="96"/>
      <c r="S121" s="57"/>
      <c r="T121" s="57">
        <v>0</v>
      </c>
      <c r="U121" s="57">
        <f t="shared" si="38"/>
        <v>50000</v>
      </c>
      <c r="V121" s="121">
        <v>50000</v>
      </c>
      <c r="W121" s="121"/>
      <c r="X121" s="106">
        <f t="shared" si="42"/>
        <v>50000</v>
      </c>
      <c r="Y121" s="123">
        <v>50000</v>
      </c>
      <c r="Z121" s="81"/>
      <c r="AA121" s="166">
        <f t="shared" si="40"/>
        <v>50000</v>
      </c>
    </row>
    <row r="122" spans="1:27" x14ac:dyDescent="0.3">
      <c r="A122" s="11"/>
      <c r="B122" s="9"/>
      <c r="C122" s="9"/>
      <c r="D122" s="9"/>
      <c r="E122" s="9"/>
      <c r="F122" s="4" t="s">
        <v>443</v>
      </c>
      <c r="G122" s="37" t="s">
        <v>44</v>
      </c>
      <c r="H122" s="37" t="s">
        <v>158</v>
      </c>
      <c r="I122" s="97">
        <f>SUM(I124)</f>
        <v>1902.9999999999998</v>
      </c>
      <c r="J122" s="82">
        <f>SUM(J123)</f>
        <v>657.93517999999995</v>
      </c>
      <c r="K122" s="46">
        <f>SUM(J122/I122*100)</f>
        <v>34.573577509196006</v>
      </c>
      <c r="L122" s="56">
        <f>SUM(L124)</f>
        <v>1305000</v>
      </c>
      <c r="M122" s="56"/>
      <c r="N122" s="38"/>
      <c r="O122" s="46"/>
      <c r="P122" s="93"/>
      <c r="Q122" s="96"/>
      <c r="R122" s="96"/>
      <c r="S122" s="57"/>
      <c r="T122" s="57">
        <v>0</v>
      </c>
      <c r="U122" s="57">
        <f t="shared" si="38"/>
        <v>1305000</v>
      </c>
      <c r="V122" s="56">
        <f t="shared" ref="V122:Y122" si="43">SUM(V124)</f>
        <v>1305000</v>
      </c>
      <c r="W122" s="56"/>
      <c r="X122" s="106">
        <f t="shared" si="42"/>
        <v>1305000</v>
      </c>
      <c r="Y122" s="56">
        <f t="shared" si="43"/>
        <v>1305000</v>
      </c>
      <c r="Z122" s="81"/>
      <c r="AA122" s="166">
        <f t="shared" si="40"/>
        <v>1305000</v>
      </c>
    </row>
    <row r="123" spans="1:27" ht="30.6" customHeight="1" x14ac:dyDescent="0.3">
      <c r="A123" s="11"/>
      <c r="B123" s="9"/>
      <c r="C123" s="9"/>
      <c r="D123" s="9"/>
      <c r="E123" s="9"/>
      <c r="F123" s="48" t="s">
        <v>213</v>
      </c>
      <c r="G123" s="37"/>
      <c r="H123" s="37" t="s">
        <v>159</v>
      </c>
      <c r="I123" s="58">
        <f>SUM(I124)</f>
        <v>1902.9999999999998</v>
      </c>
      <c r="J123" s="59">
        <f>SUM(J124)</f>
        <v>657.93517999999995</v>
      </c>
      <c r="K123" s="46">
        <f>SUM(J123/I123*100)</f>
        <v>34.573577509196006</v>
      </c>
      <c r="L123" s="57">
        <f>SUM(L124)</f>
        <v>1305000</v>
      </c>
      <c r="M123" s="56"/>
      <c r="N123" s="38"/>
      <c r="O123" s="46"/>
      <c r="P123" s="93"/>
      <c r="Q123" s="96"/>
      <c r="R123" s="96"/>
      <c r="S123" s="57"/>
      <c r="T123" s="57">
        <v>0</v>
      </c>
      <c r="U123" s="57">
        <f t="shared" si="38"/>
        <v>1305000</v>
      </c>
      <c r="V123" s="57">
        <f t="shared" ref="V123:Y123" si="44">SUM(V124)</f>
        <v>1305000</v>
      </c>
      <c r="W123" s="57"/>
      <c r="X123" s="106">
        <f t="shared" si="42"/>
        <v>1305000</v>
      </c>
      <c r="Y123" s="57">
        <f t="shared" si="44"/>
        <v>1305000</v>
      </c>
      <c r="Z123" s="81"/>
      <c r="AA123" s="166">
        <f t="shared" si="40"/>
        <v>1305000</v>
      </c>
    </row>
    <row r="124" spans="1:27" ht="24.6" customHeight="1" x14ac:dyDescent="0.3">
      <c r="A124" s="11"/>
      <c r="B124" s="9"/>
      <c r="C124" s="9"/>
      <c r="D124" s="9"/>
      <c r="E124" s="9"/>
      <c r="F124" s="21" t="s">
        <v>75</v>
      </c>
      <c r="G124" s="36" t="s">
        <v>44</v>
      </c>
      <c r="H124" s="36" t="s">
        <v>160</v>
      </c>
      <c r="I124" s="58">
        <f>SUM(I125:I130)</f>
        <v>1902.9999999999998</v>
      </c>
      <c r="J124" s="59">
        <v>657.93517999999995</v>
      </c>
      <c r="K124" s="46">
        <f>SUM(J124/I124*100)</f>
        <v>34.573577509196006</v>
      </c>
      <c r="L124" s="57">
        <f>SUM(L125:L130)</f>
        <v>1305000</v>
      </c>
      <c r="M124" s="57"/>
      <c r="N124" s="38"/>
      <c r="O124" s="46"/>
      <c r="P124" s="93"/>
      <c r="Q124" s="96"/>
      <c r="R124" s="96"/>
      <c r="S124" s="57"/>
      <c r="T124" s="57">
        <v>0</v>
      </c>
      <c r="U124" s="57">
        <f t="shared" si="38"/>
        <v>1305000</v>
      </c>
      <c r="V124" s="57">
        <f>SUM(V125:V130)</f>
        <v>1305000</v>
      </c>
      <c r="W124" s="57"/>
      <c r="X124" s="106">
        <f t="shared" si="42"/>
        <v>1305000</v>
      </c>
      <c r="Y124" s="57">
        <f>SUM(Y125:Y130)</f>
        <v>1305000</v>
      </c>
      <c r="Z124" s="81"/>
      <c r="AA124" s="166">
        <f t="shared" si="40"/>
        <v>1305000</v>
      </c>
    </row>
    <row r="125" spans="1:27" ht="11.4" hidden="1" customHeight="1" x14ac:dyDescent="0.3">
      <c r="A125" s="11"/>
      <c r="B125" s="9"/>
      <c r="C125" s="9"/>
      <c r="D125" s="9"/>
      <c r="E125" s="9"/>
      <c r="F125" s="21" t="s">
        <v>293</v>
      </c>
      <c r="G125" s="36"/>
      <c r="H125" s="36"/>
      <c r="I125" s="63">
        <v>715.23599999999999</v>
      </c>
      <c r="J125" s="59">
        <v>12.462</v>
      </c>
      <c r="K125" s="46"/>
      <c r="L125" s="57">
        <v>350000</v>
      </c>
      <c r="M125" s="57"/>
      <c r="N125" s="38"/>
      <c r="O125" s="60"/>
      <c r="P125" s="90"/>
      <c r="Q125" s="88"/>
      <c r="R125" s="88"/>
      <c r="S125" s="59"/>
      <c r="T125" s="59">
        <v>0</v>
      </c>
      <c r="U125" s="57">
        <f t="shared" si="38"/>
        <v>350000</v>
      </c>
      <c r="V125" s="122">
        <v>350000</v>
      </c>
      <c r="W125" s="122"/>
      <c r="X125" s="106">
        <f t="shared" si="42"/>
        <v>350000</v>
      </c>
      <c r="Y125" s="123">
        <v>350000</v>
      </c>
      <c r="Z125" s="81"/>
      <c r="AA125" s="166">
        <f t="shared" si="40"/>
        <v>350000</v>
      </c>
    </row>
    <row r="126" spans="1:27" ht="12" hidden="1" customHeight="1" x14ac:dyDescent="0.3">
      <c r="A126" s="11"/>
      <c r="B126" s="9"/>
      <c r="C126" s="9"/>
      <c r="D126" s="9"/>
      <c r="E126" s="9"/>
      <c r="F126" s="21" t="s">
        <v>294</v>
      </c>
      <c r="G126" s="36"/>
      <c r="H126" s="36"/>
      <c r="I126" s="63">
        <v>932</v>
      </c>
      <c r="J126" s="59">
        <v>7.7476000000000003</v>
      </c>
      <c r="K126" s="46"/>
      <c r="L126" s="57">
        <v>700000</v>
      </c>
      <c r="M126" s="57"/>
      <c r="N126" s="38"/>
      <c r="O126" s="60"/>
      <c r="P126" s="90"/>
      <c r="Q126" s="88"/>
      <c r="R126" s="88"/>
      <c r="S126" s="59"/>
      <c r="T126" s="59">
        <v>0</v>
      </c>
      <c r="U126" s="57">
        <f t="shared" si="38"/>
        <v>700000</v>
      </c>
      <c r="V126" s="122">
        <v>700000</v>
      </c>
      <c r="W126" s="122"/>
      <c r="X126" s="106">
        <f t="shared" si="42"/>
        <v>700000</v>
      </c>
      <c r="Y126" s="123">
        <v>700000</v>
      </c>
      <c r="Z126" s="81"/>
      <c r="AA126" s="166">
        <f t="shared" si="40"/>
        <v>700000</v>
      </c>
    </row>
    <row r="127" spans="1:27" ht="13.8" hidden="1" customHeight="1" x14ac:dyDescent="0.3">
      <c r="A127" s="11"/>
      <c r="B127" s="9"/>
      <c r="C127" s="9"/>
      <c r="D127" s="9"/>
      <c r="E127" s="9"/>
      <c r="F127" s="21" t="s">
        <v>307</v>
      </c>
      <c r="G127" s="36"/>
      <c r="H127" s="36"/>
      <c r="I127" s="63">
        <v>34</v>
      </c>
      <c r="J127" s="59">
        <v>0</v>
      </c>
      <c r="K127" s="46"/>
      <c r="L127" s="57">
        <v>35000</v>
      </c>
      <c r="M127" s="57"/>
      <c r="N127" s="38"/>
      <c r="O127" s="60"/>
      <c r="P127" s="90"/>
      <c r="Q127" s="88"/>
      <c r="R127" s="88"/>
      <c r="S127" s="59"/>
      <c r="T127" s="59">
        <v>0</v>
      </c>
      <c r="U127" s="57">
        <f t="shared" si="38"/>
        <v>35000</v>
      </c>
      <c r="V127" s="122">
        <v>35000</v>
      </c>
      <c r="W127" s="122"/>
      <c r="X127" s="106">
        <f t="shared" si="42"/>
        <v>35000</v>
      </c>
      <c r="Y127" s="123">
        <v>35000</v>
      </c>
      <c r="Z127" s="81"/>
      <c r="AA127" s="77">
        <f t="shared" si="40"/>
        <v>35000</v>
      </c>
    </row>
    <row r="128" spans="1:27" ht="18" hidden="1" customHeight="1" x14ac:dyDescent="0.3">
      <c r="A128" s="11"/>
      <c r="B128" s="9"/>
      <c r="C128" s="9"/>
      <c r="D128" s="9"/>
      <c r="E128" s="9"/>
      <c r="F128" s="21" t="s">
        <v>447</v>
      </c>
      <c r="G128" s="36"/>
      <c r="H128" s="36"/>
      <c r="I128" s="63">
        <v>91.763999999999996</v>
      </c>
      <c r="J128" s="59">
        <v>16.088000000000001</v>
      </c>
      <c r="K128" s="46"/>
      <c r="L128" s="57">
        <v>115000</v>
      </c>
      <c r="M128" s="57"/>
      <c r="N128" s="38"/>
      <c r="O128" s="60"/>
      <c r="P128" s="90"/>
      <c r="Q128" s="88"/>
      <c r="R128" s="88"/>
      <c r="S128" s="59"/>
      <c r="T128" s="59">
        <v>0</v>
      </c>
      <c r="U128" s="57">
        <f t="shared" si="38"/>
        <v>115000</v>
      </c>
      <c r="V128" s="59">
        <v>115000</v>
      </c>
      <c r="W128" s="59"/>
      <c r="X128" s="106">
        <f t="shared" si="42"/>
        <v>115000</v>
      </c>
      <c r="Y128" s="91">
        <v>115000</v>
      </c>
      <c r="Z128" s="81"/>
      <c r="AA128" s="166">
        <f t="shared" si="40"/>
        <v>115000</v>
      </c>
    </row>
    <row r="129" spans="1:27" ht="13.8" hidden="1" customHeight="1" x14ac:dyDescent="0.3">
      <c r="A129" s="7"/>
      <c r="B129" s="9"/>
      <c r="C129" s="9"/>
      <c r="D129" s="9"/>
      <c r="E129" s="9"/>
      <c r="F129" s="21" t="s">
        <v>448</v>
      </c>
      <c r="G129" s="36" t="s">
        <v>44</v>
      </c>
      <c r="H129" s="36"/>
      <c r="I129" s="63">
        <v>75</v>
      </c>
      <c r="J129" s="59">
        <v>0</v>
      </c>
      <c r="K129" s="56"/>
      <c r="L129" s="57">
        <v>50000</v>
      </c>
      <c r="M129" s="56"/>
      <c r="N129" s="56"/>
      <c r="O129" s="60"/>
      <c r="P129" s="90"/>
      <c r="Q129" s="88"/>
      <c r="R129" s="88"/>
      <c r="S129" s="59"/>
      <c r="T129" s="59">
        <v>0</v>
      </c>
      <c r="U129" s="57">
        <f t="shared" si="38"/>
        <v>50000</v>
      </c>
      <c r="V129" s="59">
        <v>50000</v>
      </c>
      <c r="W129" s="59"/>
      <c r="X129" s="106">
        <f t="shared" si="42"/>
        <v>50000</v>
      </c>
      <c r="Y129" s="91">
        <v>50000</v>
      </c>
      <c r="Z129" s="81"/>
      <c r="AA129" s="166">
        <f t="shared" si="40"/>
        <v>50000</v>
      </c>
    </row>
    <row r="130" spans="1:27" ht="13.8" hidden="1" customHeight="1" x14ac:dyDescent="0.3">
      <c r="A130" s="7"/>
      <c r="B130" s="9"/>
      <c r="C130" s="9"/>
      <c r="D130" s="9"/>
      <c r="E130" s="9"/>
      <c r="F130" s="32" t="s">
        <v>295</v>
      </c>
      <c r="G130" s="36" t="s">
        <v>98</v>
      </c>
      <c r="H130" s="36"/>
      <c r="I130" s="63">
        <v>55</v>
      </c>
      <c r="J130" s="59">
        <v>18.12</v>
      </c>
      <c r="K130" s="57"/>
      <c r="L130" s="57">
        <v>55000</v>
      </c>
      <c r="M130" s="57"/>
      <c r="N130" s="57"/>
      <c r="O130" s="60"/>
      <c r="P130" s="90"/>
      <c r="Q130" s="88"/>
      <c r="R130" s="88"/>
      <c r="S130" s="59"/>
      <c r="T130" s="59">
        <v>0</v>
      </c>
      <c r="U130" s="57">
        <f t="shared" si="38"/>
        <v>55000</v>
      </c>
      <c r="V130" s="122">
        <v>55000</v>
      </c>
      <c r="W130" s="122"/>
      <c r="X130" s="106">
        <f t="shared" si="42"/>
        <v>55000</v>
      </c>
      <c r="Y130" s="123">
        <v>55000</v>
      </c>
      <c r="Z130" s="81"/>
      <c r="AA130" s="166">
        <f t="shared" si="40"/>
        <v>55000</v>
      </c>
    </row>
    <row r="131" spans="1:27" ht="32.4" customHeight="1" x14ac:dyDescent="0.3">
      <c r="A131" s="11" t="s">
        <v>18</v>
      </c>
      <c r="B131" s="13">
        <v>977</v>
      </c>
      <c r="C131" s="13" t="s">
        <v>39</v>
      </c>
      <c r="D131" s="13"/>
      <c r="E131" s="13"/>
      <c r="F131" s="20" t="s">
        <v>444</v>
      </c>
      <c r="G131" s="37" t="s">
        <v>44</v>
      </c>
      <c r="H131" s="37" t="s">
        <v>161</v>
      </c>
      <c r="I131" s="65">
        <f>SUM(I132)</f>
        <v>200</v>
      </c>
      <c r="J131" s="82">
        <f>SUM(J132)</f>
        <v>0</v>
      </c>
      <c r="K131" s="46">
        <f>SUM(J131/I131*100)</f>
        <v>0</v>
      </c>
      <c r="L131" s="56">
        <f>SUM(L132+L137+L139+L141+L143+L145)</f>
        <v>1200000</v>
      </c>
      <c r="M131" s="56"/>
      <c r="N131" s="38"/>
      <c r="O131" s="80"/>
      <c r="P131" s="90"/>
      <c r="Q131" s="88"/>
      <c r="R131" s="88"/>
      <c r="S131" s="82"/>
      <c r="T131" s="82">
        <v>0</v>
      </c>
      <c r="U131" s="57">
        <f t="shared" si="38"/>
        <v>1200000</v>
      </c>
      <c r="V131" s="115">
        <f>SUM(V132+V137+V139+V141+V143+V145)</f>
        <v>2000000</v>
      </c>
      <c r="W131" s="115"/>
      <c r="X131" s="106">
        <f t="shared" si="42"/>
        <v>2000000</v>
      </c>
      <c r="Y131" s="116">
        <f>SUM(Y132+Y137+Y139+Y141+Y143+Y145)</f>
        <v>500000</v>
      </c>
      <c r="Z131" s="166"/>
      <c r="AA131" s="77">
        <f t="shared" si="40"/>
        <v>500000</v>
      </c>
    </row>
    <row r="132" spans="1:27" ht="18" customHeight="1" x14ac:dyDescent="0.3">
      <c r="A132" s="11"/>
      <c r="B132" s="13"/>
      <c r="C132" s="13"/>
      <c r="D132" s="13"/>
      <c r="E132" s="13"/>
      <c r="F132" s="49" t="s">
        <v>500</v>
      </c>
      <c r="G132" s="36" t="s">
        <v>33</v>
      </c>
      <c r="H132" s="36" t="s">
        <v>354</v>
      </c>
      <c r="I132" s="63">
        <f>SUM(I133:I136)</f>
        <v>200</v>
      </c>
      <c r="J132" s="59">
        <f>SUM(J136)</f>
        <v>0</v>
      </c>
      <c r="K132" s="46">
        <f>SUM(J132/I132*100)</f>
        <v>0</v>
      </c>
      <c r="L132" s="57">
        <f>SUM(L133:L136)</f>
        <v>100000</v>
      </c>
      <c r="M132" s="57"/>
      <c r="N132" s="38"/>
      <c r="O132" s="60"/>
      <c r="P132" s="90"/>
      <c r="Q132" s="88"/>
      <c r="R132" s="88"/>
      <c r="S132" s="59"/>
      <c r="T132" s="59">
        <v>0</v>
      </c>
      <c r="U132" s="57">
        <f t="shared" si="38"/>
        <v>100000</v>
      </c>
      <c r="V132" s="122">
        <f>SUM(V136)</f>
        <v>0</v>
      </c>
      <c r="W132" s="122"/>
      <c r="X132" s="106">
        <f t="shared" si="42"/>
        <v>0</v>
      </c>
      <c r="Y132" s="123">
        <f>SUM(Y136)</f>
        <v>0</v>
      </c>
      <c r="Z132" s="81"/>
      <c r="AA132" s="81">
        <f t="shared" si="40"/>
        <v>0</v>
      </c>
    </row>
    <row r="133" spans="1:27" ht="16.2" hidden="1" customHeight="1" x14ac:dyDescent="0.3">
      <c r="A133" s="11"/>
      <c r="B133" s="13"/>
      <c r="C133" s="13"/>
      <c r="D133" s="13"/>
      <c r="E133" s="13"/>
      <c r="F133" s="21" t="s">
        <v>69</v>
      </c>
      <c r="G133" s="36" t="s">
        <v>33</v>
      </c>
      <c r="H133" s="36" t="s">
        <v>72</v>
      </c>
      <c r="I133" s="63">
        <v>0</v>
      </c>
      <c r="J133" s="59"/>
      <c r="K133" s="57"/>
      <c r="L133" s="57">
        <v>0</v>
      </c>
      <c r="M133" s="57"/>
      <c r="N133" s="57"/>
      <c r="O133" s="60"/>
      <c r="P133" s="90"/>
      <c r="Q133" s="88"/>
      <c r="R133" s="88"/>
      <c r="S133" s="93"/>
      <c r="T133" s="93"/>
      <c r="U133" s="93"/>
      <c r="V133" s="124"/>
      <c r="W133" s="124"/>
      <c r="X133" s="124"/>
      <c r="Y133" s="118"/>
      <c r="Z133" s="155"/>
      <c r="AA133" s="155"/>
    </row>
    <row r="134" spans="1:27" ht="0.6" hidden="1" customHeight="1" x14ac:dyDescent="0.3">
      <c r="A134" s="11"/>
      <c r="B134" s="13"/>
      <c r="C134" s="13"/>
      <c r="D134" s="13"/>
      <c r="E134" s="13"/>
      <c r="F134" s="21" t="s">
        <v>70</v>
      </c>
      <c r="G134" s="36" t="s">
        <v>33</v>
      </c>
      <c r="H134" s="36" t="s">
        <v>73</v>
      </c>
      <c r="I134" s="63">
        <v>0</v>
      </c>
      <c r="J134" s="59"/>
      <c r="K134" s="57"/>
      <c r="L134" s="57">
        <v>0</v>
      </c>
      <c r="M134" s="57"/>
      <c r="N134" s="57"/>
      <c r="O134" s="60"/>
      <c r="P134" s="90"/>
      <c r="Q134" s="88"/>
      <c r="R134" s="88"/>
      <c r="S134" s="93"/>
      <c r="T134" s="93"/>
      <c r="U134" s="93"/>
      <c r="V134" s="124"/>
      <c r="W134" s="124"/>
      <c r="X134" s="124"/>
      <c r="Y134" s="118"/>
      <c r="Z134" s="155"/>
      <c r="AA134" s="155"/>
    </row>
    <row r="135" spans="1:27" ht="18" hidden="1" customHeight="1" x14ac:dyDescent="0.3">
      <c r="A135" s="11"/>
      <c r="B135" s="13"/>
      <c r="C135" s="13"/>
      <c r="D135" s="13"/>
      <c r="E135" s="13"/>
      <c r="F135" s="21" t="s">
        <v>71</v>
      </c>
      <c r="G135" s="36" t="s">
        <v>33</v>
      </c>
      <c r="H135" s="36" t="s">
        <v>74</v>
      </c>
      <c r="I135" s="63">
        <v>0</v>
      </c>
      <c r="J135" s="59"/>
      <c r="K135" s="57"/>
      <c r="L135" s="57">
        <v>0</v>
      </c>
      <c r="M135" s="57"/>
      <c r="N135" s="57"/>
      <c r="O135" s="60"/>
      <c r="P135" s="90"/>
      <c r="Q135" s="88"/>
      <c r="R135" s="88"/>
      <c r="S135" s="93"/>
      <c r="T135" s="93"/>
      <c r="U135" s="93"/>
      <c r="V135" s="124"/>
      <c r="W135" s="124"/>
      <c r="X135" s="124"/>
      <c r="Y135" s="118"/>
      <c r="Z135" s="155"/>
      <c r="AA135" s="155"/>
    </row>
    <row r="136" spans="1:27" ht="15.6" customHeight="1" x14ac:dyDescent="0.3">
      <c r="A136" s="11"/>
      <c r="B136" s="13"/>
      <c r="C136" s="13"/>
      <c r="D136" s="13"/>
      <c r="E136" s="13"/>
      <c r="F136" s="21" t="s">
        <v>501</v>
      </c>
      <c r="G136" s="36" t="s">
        <v>33</v>
      </c>
      <c r="H136" s="36" t="s">
        <v>502</v>
      </c>
      <c r="I136" s="63">
        <v>200</v>
      </c>
      <c r="J136" s="59">
        <v>0</v>
      </c>
      <c r="K136" s="46">
        <f>SUM(J136/I136*100)</f>
        <v>0</v>
      </c>
      <c r="L136" s="57">
        <v>100000</v>
      </c>
      <c r="M136" s="57"/>
      <c r="N136" s="38"/>
      <c r="O136" s="60"/>
      <c r="P136" s="90"/>
      <c r="Q136" s="88"/>
      <c r="R136" s="88"/>
      <c r="S136" s="59"/>
      <c r="T136" s="59">
        <v>0</v>
      </c>
      <c r="U136" s="57">
        <f t="shared" ref="U136:U158" si="45">SUM(L136:T136)</f>
        <v>100000</v>
      </c>
      <c r="V136" s="122">
        <v>0</v>
      </c>
      <c r="W136" s="122"/>
      <c r="X136" s="106">
        <f t="shared" ref="X136:X170" si="46">SUM(V136:W136)</f>
        <v>0</v>
      </c>
      <c r="Y136" s="123">
        <v>0</v>
      </c>
      <c r="Z136" s="81"/>
      <c r="AA136" s="81">
        <f>SUM(Y136:Z136)</f>
        <v>0</v>
      </c>
    </row>
    <row r="137" spans="1:27" ht="24.6" customHeight="1" x14ac:dyDescent="0.3">
      <c r="A137" s="11"/>
      <c r="B137" s="13"/>
      <c r="C137" s="13"/>
      <c r="D137" s="13"/>
      <c r="E137" s="13"/>
      <c r="F137" s="35" t="s">
        <v>352</v>
      </c>
      <c r="G137" s="36"/>
      <c r="H137" s="36" t="s">
        <v>355</v>
      </c>
      <c r="I137" s="63"/>
      <c r="J137" s="59"/>
      <c r="K137" s="46"/>
      <c r="L137" s="57">
        <f>SUM(L138)</f>
        <v>400000</v>
      </c>
      <c r="M137" s="57"/>
      <c r="N137" s="38"/>
      <c r="O137" s="46"/>
      <c r="P137" s="93"/>
      <c r="Q137" s="96"/>
      <c r="R137" s="96"/>
      <c r="S137" s="57"/>
      <c r="T137" s="57">
        <v>0</v>
      </c>
      <c r="U137" s="57">
        <f t="shared" si="45"/>
        <v>400000</v>
      </c>
      <c r="V137" s="122">
        <f>SUM(V138)</f>
        <v>0</v>
      </c>
      <c r="W137" s="122"/>
      <c r="X137" s="106">
        <f t="shared" si="46"/>
        <v>0</v>
      </c>
      <c r="Y137" s="123">
        <f>SUM(V132)</f>
        <v>0</v>
      </c>
      <c r="Z137" s="81"/>
      <c r="AA137" s="81">
        <f>SUM(Y137:Z137)</f>
        <v>0</v>
      </c>
    </row>
    <row r="138" spans="1:27" ht="24.6" customHeight="1" thickBot="1" x14ac:dyDescent="0.35">
      <c r="A138" s="11"/>
      <c r="B138" s="13"/>
      <c r="C138" s="13"/>
      <c r="D138" s="13"/>
      <c r="E138" s="13"/>
      <c r="F138" s="107" t="s">
        <v>353</v>
      </c>
      <c r="G138" s="36"/>
      <c r="H138" s="36" t="s">
        <v>356</v>
      </c>
      <c r="I138" s="63"/>
      <c r="J138" s="59"/>
      <c r="K138" s="46"/>
      <c r="L138" s="57">
        <v>400000</v>
      </c>
      <c r="M138" s="57"/>
      <c r="N138" s="38"/>
      <c r="O138" s="46"/>
      <c r="P138" s="93"/>
      <c r="Q138" s="96"/>
      <c r="R138" s="96"/>
      <c r="S138" s="57"/>
      <c r="T138" s="57">
        <v>0</v>
      </c>
      <c r="U138" s="57">
        <f t="shared" si="45"/>
        <v>400000</v>
      </c>
      <c r="V138" s="122">
        <v>0</v>
      </c>
      <c r="W138" s="122"/>
      <c r="X138" s="106">
        <f t="shared" si="46"/>
        <v>0</v>
      </c>
      <c r="Y138" s="123">
        <v>0</v>
      </c>
      <c r="Z138" s="81"/>
      <c r="AA138" s="81">
        <f>SUM(Y138:Z138)</f>
        <v>0</v>
      </c>
    </row>
    <row r="139" spans="1:27" ht="25.8" hidden="1" customHeight="1" thickBot="1" x14ac:dyDescent="0.35">
      <c r="A139" s="11"/>
      <c r="B139" s="13"/>
      <c r="C139" s="13"/>
      <c r="D139" s="13"/>
      <c r="E139" s="13"/>
      <c r="F139" s="108" t="s">
        <v>357</v>
      </c>
      <c r="G139" s="36"/>
      <c r="H139" s="36" t="s">
        <v>358</v>
      </c>
      <c r="I139" s="63"/>
      <c r="J139" s="59"/>
      <c r="K139" s="46"/>
      <c r="L139" s="63">
        <f>SUM(L140)</f>
        <v>0</v>
      </c>
      <c r="M139" s="57"/>
      <c r="N139" s="38"/>
      <c r="O139" s="60"/>
      <c r="P139" s="90"/>
      <c r="Q139" s="88"/>
      <c r="R139" s="88"/>
      <c r="S139" s="59"/>
      <c r="T139" s="59">
        <v>0</v>
      </c>
      <c r="U139" s="57">
        <f t="shared" si="45"/>
        <v>0</v>
      </c>
      <c r="V139" s="121">
        <f>SUM(V140)</f>
        <v>1500000</v>
      </c>
      <c r="W139" s="121"/>
      <c r="X139" s="106">
        <f t="shared" si="46"/>
        <v>1500000</v>
      </c>
      <c r="Y139" s="123">
        <f>SUM(Y140)</f>
        <v>0</v>
      </c>
      <c r="Z139" s="81"/>
      <c r="AA139" s="81"/>
    </row>
    <row r="140" spans="1:27" ht="25.8" hidden="1" customHeight="1" thickBot="1" x14ac:dyDescent="0.35">
      <c r="A140" s="11"/>
      <c r="B140" s="13"/>
      <c r="C140" s="13"/>
      <c r="D140" s="13"/>
      <c r="E140" s="13"/>
      <c r="F140" s="109" t="s">
        <v>359</v>
      </c>
      <c r="G140" s="36"/>
      <c r="H140" s="36" t="s">
        <v>360</v>
      </c>
      <c r="I140" s="63"/>
      <c r="J140" s="59"/>
      <c r="K140" s="46"/>
      <c r="L140" s="63">
        <v>0</v>
      </c>
      <c r="M140" s="57"/>
      <c r="N140" s="38"/>
      <c r="O140" s="60"/>
      <c r="P140" s="90"/>
      <c r="Q140" s="88"/>
      <c r="R140" s="88"/>
      <c r="S140" s="59"/>
      <c r="T140" s="59">
        <v>0</v>
      </c>
      <c r="U140" s="57">
        <f t="shared" si="45"/>
        <v>0</v>
      </c>
      <c r="V140" s="121">
        <v>1500000</v>
      </c>
      <c r="W140" s="121"/>
      <c r="X140" s="106">
        <f t="shared" si="46"/>
        <v>1500000</v>
      </c>
      <c r="Y140" s="123">
        <v>0</v>
      </c>
      <c r="Z140" s="81"/>
      <c r="AA140" s="81">
        <f t="shared" ref="AA140:AA158" si="47">SUM(Y140:Z140)</f>
        <v>0</v>
      </c>
    </row>
    <row r="141" spans="1:27" ht="25.8" customHeight="1" x14ac:dyDescent="0.3">
      <c r="A141" s="11"/>
      <c r="B141" s="13"/>
      <c r="C141" s="13"/>
      <c r="D141" s="13"/>
      <c r="E141" s="13"/>
      <c r="F141" s="112" t="s">
        <v>361</v>
      </c>
      <c r="G141" s="36"/>
      <c r="H141" s="36" t="s">
        <v>362</v>
      </c>
      <c r="I141" s="63"/>
      <c r="J141" s="59"/>
      <c r="K141" s="46"/>
      <c r="L141" s="57">
        <f>SUM(L142)</f>
        <v>500000</v>
      </c>
      <c r="M141" s="57"/>
      <c r="N141" s="38"/>
      <c r="O141" s="46"/>
      <c r="P141" s="93"/>
      <c r="Q141" s="96"/>
      <c r="R141" s="96"/>
      <c r="S141" s="57"/>
      <c r="T141" s="57">
        <v>0</v>
      </c>
      <c r="U141" s="57">
        <f t="shared" si="45"/>
        <v>500000</v>
      </c>
      <c r="V141" s="120">
        <f>SUM(V142)</f>
        <v>0</v>
      </c>
      <c r="W141" s="120"/>
      <c r="X141" s="106">
        <f t="shared" si="46"/>
        <v>0</v>
      </c>
      <c r="Y141" s="120">
        <f>SUM(Y142)</f>
        <v>0</v>
      </c>
      <c r="Z141" s="81"/>
      <c r="AA141" s="81">
        <f t="shared" si="47"/>
        <v>0</v>
      </c>
    </row>
    <row r="142" spans="1:27" ht="24" customHeight="1" x14ac:dyDescent="0.3">
      <c r="A142" s="11"/>
      <c r="B142" s="13"/>
      <c r="C142" s="13"/>
      <c r="D142" s="13"/>
      <c r="E142" s="13"/>
      <c r="F142" s="111" t="s">
        <v>503</v>
      </c>
      <c r="G142" s="36"/>
      <c r="H142" s="36" t="s">
        <v>363</v>
      </c>
      <c r="I142" s="63"/>
      <c r="J142" s="59"/>
      <c r="K142" s="46"/>
      <c r="L142" s="57">
        <v>500000</v>
      </c>
      <c r="M142" s="57"/>
      <c r="N142" s="38"/>
      <c r="O142" s="46"/>
      <c r="P142" s="93"/>
      <c r="Q142" s="96"/>
      <c r="R142" s="96"/>
      <c r="S142" s="57"/>
      <c r="T142" s="57">
        <v>0</v>
      </c>
      <c r="U142" s="57">
        <f t="shared" si="45"/>
        <v>500000</v>
      </c>
      <c r="V142" s="121">
        <v>0</v>
      </c>
      <c r="W142" s="121"/>
      <c r="X142" s="106">
        <f t="shared" si="46"/>
        <v>0</v>
      </c>
      <c r="Y142" s="123">
        <v>0</v>
      </c>
      <c r="Z142" s="81"/>
      <c r="AA142" s="81">
        <f t="shared" si="47"/>
        <v>0</v>
      </c>
    </row>
    <row r="143" spans="1:27" ht="25.8" hidden="1" customHeight="1" x14ac:dyDescent="0.3">
      <c r="A143" s="11"/>
      <c r="B143" s="13"/>
      <c r="C143" s="13"/>
      <c r="D143" s="13"/>
      <c r="E143" s="13"/>
      <c r="F143" s="113" t="s">
        <v>364</v>
      </c>
      <c r="G143" s="36"/>
      <c r="H143" s="36" t="s">
        <v>365</v>
      </c>
      <c r="I143" s="63"/>
      <c r="J143" s="59"/>
      <c r="K143" s="46"/>
      <c r="L143" s="63">
        <f>SUM(L144)</f>
        <v>0</v>
      </c>
      <c r="M143" s="57"/>
      <c r="N143" s="38"/>
      <c r="O143" s="60"/>
      <c r="P143" s="90"/>
      <c r="Q143" s="88"/>
      <c r="R143" s="88"/>
      <c r="S143" s="59"/>
      <c r="T143" s="59">
        <v>0</v>
      </c>
      <c r="U143" s="57">
        <f t="shared" si="45"/>
        <v>0</v>
      </c>
      <c r="V143" s="121">
        <f>SUM(V144)</f>
        <v>500000</v>
      </c>
      <c r="W143" s="121"/>
      <c r="X143" s="106">
        <f t="shared" si="46"/>
        <v>500000</v>
      </c>
      <c r="Y143" s="121">
        <f>SUM(Y144)</f>
        <v>500000</v>
      </c>
      <c r="Z143" s="166"/>
      <c r="AA143" s="166">
        <f t="shared" si="47"/>
        <v>500000</v>
      </c>
    </row>
    <row r="144" spans="1:27" ht="25.8" hidden="1" customHeight="1" x14ac:dyDescent="0.3">
      <c r="A144" s="11"/>
      <c r="B144" s="13"/>
      <c r="C144" s="13"/>
      <c r="D144" s="13"/>
      <c r="E144" s="13"/>
      <c r="F144" s="110" t="s">
        <v>366</v>
      </c>
      <c r="G144" s="36"/>
      <c r="H144" s="36" t="s">
        <v>367</v>
      </c>
      <c r="I144" s="63"/>
      <c r="J144" s="59"/>
      <c r="K144" s="46"/>
      <c r="L144" s="63">
        <v>0</v>
      </c>
      <c r="M144" s="57"/>
      <c r="N144" s="38"/>
      <c r="O144" s="60"/>
      <c r="P144" s="90"/>
      <c r="Q144" s="88"/>
      <c r="R144" s="88"/>
      <c r="S144" s="59"/>
      <c r="T144" s="59">
        <v>0</v>
      </c>
      <c r="U144" s="57">
        <f t="shared" si="45"/>
        <v>0</v>
      </c>
      <c r="V144" s="121">
        <v>500000</v>
      </c>
      <c r="W144" s="121"/>
      <c r="X144" s="106">
        <f t="shared" si="46"/>
        <v>500000</v>
      </c>
      <c r="Y144" s="121">
        <v>500000</v>
      </c>
      <c r="Z144" s="166"/>
      <c r="AA144" s="166">
        <f t="shared" si="47"/>
        <v>500000</v>
      </c>
    </row>
    <row r="145" spans="1:27" ht="34.799999999999997" customHeight="1" x14ac:dyDescent="0.3">
      <c r="A145" s="11"/>
      <c r="B145" s="13"/>
      <c r="C145" s="13"/>
      <c r="D145" s="13"/>
      <c r="E145" s="13"/>
      <c r="F145" s="114" t="s">
        <v>369</v>
      </c>
      <c r="G145" s="36"/>
      <c r="H145" s="36" t="s">
        <v>368</v>
      </c>
      <c r="I145" s="63"/>
      <c r="J145" s="59"/>
      <c r="K145" s="46"/>
      <c r="L145" s="57">
        <f>SUM(L146)</f>
        <v>200000</v>
      </c>
      <c r="M145" s="57"/>
      <c r="N145" s="38"/>
      <c r="O145" s="46"/>
      <c r="P145" s="93"/>
      <c r="Q145" s="96"/>
      <c r="R145" s="96"/>
      <c r="S145" s="57"/>
      <c r="T145" s="57">
        <v>0</v>
      </c>
      <c r="U145" s="57">
        <f t="shared" si="45"/>
        <v>200000</v>
      </c>
      <c r="V145" s="122">
        <f>SUM(V146)</f>
        <v>0</v>
      </c>
      <c r="W145" s="122"/>
      <c r="X145" s="106">
        <f t="shared" si="46"/>
        <v>0</v>
      </c>
      <c r="Y145" s="123">
        <f>SUM(Y146)</f>
        <v>0</v>
      </c>
      <c r="Z145" s="81"/>
      <c r="AA145" s="81">
        <f t="shared" si="47"/>
        <v>0</v>
      </c>
    </row>
    <row r="146" spans="1:27" ht="36.6" customHeight="1" x14ac:dyDescent="0.3">
      <c r="A146" s="11"/>
      <c r="B146" s="13"/>
      <c r="C146" s="13"/>
      <c r="D146" s="13"/>
      <c r="E146" s="13"/>
      <c r="F146" s="21" t="s">
        <v>370</v>
      </c>
      <c r="G146" s="36"/>
      <c r="H146" s="36" t="s">
        <v>371</v>
      </c>
      <c r="I146" s="63"/>
      <c r="J146" s="59"/>
      <c r="K146" s="46"/>
      <c r="L146" s="57">
        <v>200000</v>
      </c>
      <c r="M146" s="57"/>
      <c r="N146" s="38"/>
      <c r="O146" s="46"/>
      <c r="P146" s="93"/>
      <c r="Q146" s="96"/>
      <c r="R146" s="96"/>
      <c r="S146" s="57"/>
      <c r="T146" s="57">
        <v>0</v>
      </c>
      <c r="U146" s="57">
        <f t="shared" si="45"/>
        <v>200000</v>
      </c>
      <c r="V146" s="122">
        <v>0</v>
      </c>
      <c r="W146" s="122"/>
      <c r="X146" s="106">
        <f t="shared" si="46"/>
        <v>0</v>
      </c>
      <c r="Y146" s="123">
        <v>0</v>
      </c>
      <c r="Z146" s="81"/>
      <c r="AA146" s="81">
        <f t="shared" si="47"/>
        <v>0</v>
      </c>
    </row>
    <row r="147" spans="1:27" ht="31.2" customHeight="1" x14ac:dyDescent="0.3">
      <c r="A147" s="11" t="s">
        <v>19</v>
      </c>
      <c r="B147" s="13" t="s">
        <v>29</v>
      </c>
      <c r="C147" s="13" t="s">
        <v>35</v>
      </c>
      <c r="D147" s="13"/>
      <c r="E147" s="13"/>
      <c r="F147" s="20" t="s">
        <v>412</v>
      </c>
      <c r="G147" s="37" t="s">
        <v>44</v>
      </c>
      <c r="H147" s="37" t="s">
        <v>162</v>
      </c>
      <c r="I147" s="56">
        <f>SUM(I148)</f>
        <v>400</v>
      </c>
      <c r="J147" s="82">
        <f>SUM(J148)</f>
        <v>162.33583000000002</v>
      </c>
      <c r="K147" s="38">
        <f>SUM(J147/I147*100)</f>
        <v>40.583957500000004</v>
      </c>
      <c r="L147" s="56">
        <f>SUM(L148)</f>
        <v>400000</v>
      </c>
      <c r="M147" s="56"/>
      <c r="N147" s="38"/>
      <c r="O147" s="80"/>
      <c r="P147" s="90"/>
      <c r="Q147" s="88"/>
      <c r="R147" s="88"/>
      <c r="S147" s="82"/>
      <c r="T147" s="82">
        <v>0</v>
      </c>
      <c r="U147" s="57">
        <f t="shared" si="45"/>
        <v>400000</v>
      </c>
      <c r="V147" s="116">
        <f t="shared" ref="V147:Y148" si="48">SUM(V148)</f>
        <v>400000</v>
      </c>
      <c r="W147" s="116"/>
      <c r="X147" s="106">
        <f t="shared" si="46"/>
        <v>400000</v>
      </c>
      <c r="Y147" s="116">
        <f t="shared" si="48"/>
        <v>400000</v>
      </c>
      <c r="Z147" s="81"/>
      <c r="AA147" s="166">
        <f t="shared" si="47"/>
        <v>400000</v>
      </c>
    </row>
    <row r="148" spans="1:27" ht="16.8" customHeight="1" x14ac:dyDescent="0.3">
      <c r="A148" s="11"/>
      <c r="B148" s="13"/>
      <c r="C148" s="13"/>
      <c r="D148" s="13"/>
      <c r="E148" s="13"/>
      <c r="F148" s="35" t="s">
        <v>214</v>
      </c>
      <c r="G148" s="36" t="s">
        <v>28</v>
      </c>
      <c r="H148" s="36" t="s">
        <v>414</v>
      </c>
      <c r="I148" s="57">
        <f>SUM(I149)</f>
        <v>400</v>
      </c>
      <c r="J148" s="59">
        <f>SUM(J149)</f>
        <v>162.33583000000002</v>
      </c>
      <c r="K148" s="46">
        <f>SUM(J148/I148*100)</f>
        <v>40.583957500000004</v>
      </c>
      <c r="L148" s="57">
        <f>SUM(L149)</f>
        <v>400000</v>
      </c>
      <c r="M148" s="57"/>
      <c r="N148" s="38"/>
      <c r="O148" s="60"/>
      <c r="P148" s="90"/>
      <c r="Q148" s="88"/>
      <c r="R148" s="88"/>
      <c r="S148" s="59"/>
      <c r="T148" s="59">
        <v>0</v>
      </c>
      <c r="U148" s="57">
        <f t="shared" si="45"/>
        <v>400000</v>
      </c>
      <c r="V148" s="121">
        <f t="shared" si="48"/>
        <v>400000</v>
      </c>
      <c r="W148" s="121"/>
      <c r="X148" s="106">
        <f t="shared" si="46"/>
        <v>400000</v>
      </c>
      <c r="Y148" s="121">
        <f t="shared" si="48"/>
        <v>400000</v>
      </c>
      <c r="Z148" s="81"/>
      <c r="AA148" s="166">
        <f t="shared" si="47"/>
        <v>400000</v>
      </c>
    </row>
    <row r="149" spans="1:27" ht="16.2" customHeight="1" x14ac:dyDescent="0.3">
      <c r="A149" s="11"/>
      <c r="B149" s="13"/>
      <c r="C149" s="13"/>
      <c r="D149" s="13"/>
      <c r="E149" s="13"/>
      <c r="F149" s="21" t="s">
        <v>68</v>
      </c>
      <c r="G149" s="36" t="s">
        <v>28</v>
      </c>
      <c r="H149" s="36" t="s">
        <v>413</v>
      </c>
      <c r="I149" s="57">
        <f>SUM(I150:I151)</f>
        <v>400</v>
      </c>
      <c r="J149" s="59">
        <f>SUM(J150:J151)</f>
        <v>162.33583000000002</v>
      </c>
      <c r="K149" s="46">
        <f>SUM(J149/I149*100)</f>
        <v>40.583957500000004</v>
      </c>
      <c r="L149" s="57">
        <f>SUM(L150:L151)</f>
        <v>400000</v>
      </c>
      <c r="M149" s="57"/>
      <c r="N149" s="38"/>
      <c r="O149" s="60"/>
      <c r="P149" s="90"/>
      <c r="Q149" s="88"/>
      <c r="R149" s="88"/>
      <c r="S149" s="59"/>
      <c r="T149" s="59">
        <v>0</v>
      </c>
      <c r="U149" s="57">
        <f t="shared" si="45"/>
        <v>400000</v>
      </c>
      <c r="V149" s="121">
        <v>400000</v>
      </c>
      <c r="W149" s="121"/>
      <c r="X149" s="106">
        <f t="shared" si="46"/>
        <v>400000</v>
      </c>
      <c r="Y149" s="123">
        <v>400000</v>
      </c>
      <c r="Z149" s="81"/>
      <c r="AA149" s="166">
        <f t="shared" si="47"/>
        <v>400000</v>
      </c>
    </row>
    <row r="150" spans="1:27" ht="13.2" hidden="1" customHeight="1" x14ac:dyDescent="0.3">
      <c r="A150" s="11"/>
      <c r="B150" s="13"/>
      <c r="C150" s="13"/>
      <c r="D150" s="13"/>
      <c r="E150" s="13"/>
      <c r="F150" s="21" t="s">
        <v>296</v>
      </c>
      <c r="G150" s="36"/>
      <c r="H150" s="36"/>
      <c r="I150" s="57">
        <v>100</v>
      </c>
      <c r="J150" s="59">
        <v>30.323519999999998</v>
      </c>
      <c r="K150" s="46"/>
      <c r="L150" s="57">
        <v>150000</v>
      </c>
      <c r="M150" s="57"/>
      <c r="N150" s="38"/>
      <c r="O150" s="46"/>
      <c r="P150" s="90"/>
      <c r="Q150" s="88"/>
      <c r="R150" s="88"/>
      <c r="S150" s="59"/>
      <c r="T150" s="59">
        <v>0</v>
      </c>
      <c r="U150" s="57">
        <f t="shared" si="45"/>
        <v>150000</v>
      </c>
      <c r="V150" s="59"/>
      <c r="W150" s="59"/>
      <c r="X150" s="106">
        <f t="shared" si="46"/>
        <v>0</v>
      </c>
      <c r="Y150" s="91"/>
      <c r="Z150" s="81"/>
      <c r="AA150" s="81">
        <f t="shared" si="47"/>
        <v>0</v>
      </c>
    </row>
    <row r="151" spans="1:27" ht="15.6" hidden="1" customHeight="1" x14ac:dyDescent="0.3">
      <c r="A151" s="11"/>
      <c r="B151" s="13"/>
      <c r="C151" s="13"/>
      <c r="D151" s="13"/>
      <c r="E151" s="13"/>
      <c r="F151" s="21" t="s">
        <v>41</v>
      </c>
      <c r="G151" s="36"/>
      <c r="H151" s="36"/>
      <c r="I151" s="57">
        <v>300</v>
      </c>
      <c r="J151" s="59">
        <v>132.01231000000001</v>
      </c>
      <c r="K151" s="46"/>
      <c r="L151" s="57">
        <v>250000</v>
      </c>
      <c r="M151" s="57"/>
      <c r="N151" s="38"/>
      <c r="O151" s="46"/>
      <c r="P151" s="90"/>
      <c r="Q151" s="88"/>
      <c r="R151" s="88"/>
      <c r="S151" s="59"/>
      <c r="T151" s="59">
        <v>0</v>
      </c>
      <c r="U151" s="57">
        <f t="shared" si="45"/>
        <v>250000</v>
      </c>
      <c r="V151" s="59"/>
      <c r="W151" s="59"/>
      <c r="X151" s="106">
        <f t="shared" si="46"/>
        <v>0</v>
      </c>
      <c r="Y151" s="91"/>
      <c r="Z151" s="81"/>
      <c r="AA151" s="81">
        <f t="shared" si="47"/>
        <v>0</v>
      </c>
    </row>
    <row r="152" spans="1:27" ht="30.6" customHeight="1" x14ac:dyDescent="0.3">
      <c r="A152" s="11" t="s">
        <v>20</v>
      </c>
      <c r="B152" s="13"/>
      <c r="C152" s="13"/>
      <c r="D152" s="13"/>
      <c r="E152" s="13"/>
      <c r="F152" s="20" t="s">
        <v>445</v>
      </c>
      <c r="G152" s="37" t="s">
        <v>44</v>
      </c>
      <c r="H152" s="37" t="s">
        <v>163</v>
      </c>
      <c r="I152" s="56">
        <f>SUM(I153,I155,I157,I160,I162)</f>
        <v>9000</v>
      </c>
      <c r="J152" s="82">
        <f>SUM(J153,J155,J157,J160,J162)</f>
        <v>2509.8481000000002</v>
      </c>
      <c r="K152" s="38">
        <f t="shared" ref="K152:K173" si="49">SUM(J152/I152*100)</f>
        <v>27.887201111111114</v>
      </c>
      <c r="L152" s="56">
        <f>SUM(L153,L155,L157,L160,L162)</f>
        <v>10000000</v>
      </c>
      <c r="M152" s="82"/>
      <c r="N152" s="38"/>
      <c r="O152" s="56"/>
      <c r="P152" s="90"/>
      <c r="Q152" s="88"/>
      <c r="R152" s="88"/>
      <c r="S152" s="82"/>
      <c r="T152" s="82">
        <v>0</v>
      </c>
      <c r="U152" s="57">
        <f t="shared" si="45"/>
        <v>10000000</v>
      </c>
      <c r="V152" s="116">
        <f>SUM(V153,V155,V157,V160,V162)</f>
        <v>10000000</v>
      </c>
      <c r="W152" s="116"/>
      <c r="X152" s="106">
        <f t="shared" si="46"/>
        <v>10000000</v>
      </c>
      <c r="Y152" s="116">
        <f>SUM(Y153,Y155,Y157,Y160,Y162)</f>
        <v>10000000</v>
      </c>
      <c r="Z152" s="166"/>
      <c r="AA152" s="166">
        <f t="shared" si="47"/>
        <v>10000000</v>
      </c>
    </row>
    <row r="153" spans="1:27" x14ac:dyDescent="0.3">
      <c r="A153" s="11"/>
      <c r="B153" s="13"/>
      <c r="C153" s="13"/>
      <c r="D153" s="13"/>
      <c r="E153" s="13"/>
      <c r="F153" s="49" t="s">
        <v>215</v>
      </c>
      <c r="G153" s="37" t="s">
        <v>33</v>
      </c>
      <c r="H153" s="36" t="s">
        <v>473</v>
      </c>
      <c r="I153" s="57">
        <f>SUM(I154)</f>
        <v>3250</v>
      </c>
      <c r="J153" s="59">
        <f>SUM(J154)</f>
        <v>983.45996000000002</v>
      </c>
      <c r="K153" s="46">
        <f t="shared" si="49"/>
        <v>30.260306461538462</v>
      </c>
      <c r="L153" s="57">
        <f>SUM(L154)</f>
        <v>3400000</v>
      </c>
      <c r="M153" s="57"/>
      <c r="N153" s="38"/>
      <c r="O153" s="46"/>
      <c r="P153" s="90"/>
      <c r="Q153" s="88"/>
      <c r="R153" s="88"/>
      <c r="S153" s="59"/>
      <c r="T153" s="59">
        <v>0</v>
      </c>
      <c r="U153" s="57">
        <f t="shared" si="45"/>
        <v>3400000</v>
      </c>
      <c r="V153" s="121">
        <f>SUM(V154)</f>
        <v>3400000</v>
      </c>
      <c r="W153" s="121"/>
      <c r="X153" s="106">
        <f t="shared" si="46"/>
        <v>3400000</v>
      </c>
      <c r="Y153" s="121">
        <f>SUM(Y154)</f>
        <v>3400000</v>
      </c>
      <c r="Z153" s="166"/>
      <c r="AA153" s="166">
        <f t="shared" si="47"/>
        <v>3400000</v>
      </c>
    </row>
    <row r="154" spans="1:27" ht="15" customHeight="1" x14ac:dyDescent="0.3">
      <c r="A154" s="7" t="s">
        <v>22</v>
      </c>
      <c r="B154" s="9" t="s">
        <v>33</v>
      </c>
      <c r="C154" s="9" t="s">
        <v>36</v>
      </c>
      <c r="D154" s="9"/>
      <c r="E154" s="9"/>
      <c r="F154" s="27" t="s">
        <v>330</v>
      </c>
      <c r="G154" s="36" t="s">
        <v>33</v>
      </c>
      <c r="H154" s="36" t="s">
        <v>474</v>
      </c>
      <c r="I154" s="57">
        <v>3250</v>
      </c>
      <c r="J154" s="59">
        <v>983.45996000000002</v>
      </c>
      <c r="K154" s="46">
        <f t="shared" si="49"/>
        <v>30.260306461538462</v>
      </c>
      <c r="L154" s="57">
        <v>3400000</v>
      </c>
      <c r="M154" s="57"/>
      <c r="N154" s="38"/>
      <c r="O154" s="46"/>
      <c r="P154" s="90"/>
      <c r="Q154" s="88"/>
      <c r="R154" s="88"/>
      <c r="S154" s="59"/>
      <c r="T154" s="59">
        <v>0</v>
      </c>
      <c r="U154" s="57">
        <f t="shared" si="45"/>
        <v>3400000</v>
      </c>
      <c r="V154" s="121">
        <v>3400000</v>
      </c>
      <c r="W154" s="121"/>
      <c r="X154" s="106">
        <f t="shared" si="46"/>
        <v>3400000</v>
      </c>
      <c r="Y154" s="121">
        <v>3400000</v>
      </c>
      <c r="Z154" s="166"/>
      <c r="AA154" s="166">
        <f t="shared" si="47"/>
        <v>3400000</v>
      </c>
    </row>
    <row r="155" spans="1:27" ht="16.8" customHeight="1" x14ac:dyDescent="0.3">
      <c r="A155" s="7"/>
      <c r="B155" s="9"/>
      <c r="C155" s="9"/>
      <c r="D155" s="9"/>
      <c r="E155" s="9"/>
      <c r="F155" s="42" t="s">
        <v>216</v>
      </c>
      <c r="G155" s="36" t="s">
        <v>33</v>
      </c>
      <c r="H155" s="36" t="s">
        <v>475</v>
      </c>
      <c r="I155" s="57">
        <f>SUM(I156)</f>
        <v>1350</v>
      </c>
      <c r="J155" s="59">
        <f>SUM(J156)</f>
        <v>126.38814000000001</v>
      </c>
      <c r="K155" s="46">
        <f t="shared" si="49"/>
        <v>9.3620844444444451</v>
      </c>
      <c r="L155" s="57">
        <f>SUM(L156)</f>
        <v>1500000</v>
      </c>
      <c r="M155" s="57"/>
      <c r="N155" s="38"/>
      <c r="O155" s="46"/>
      <c r="P155" s="90"/>
      <c r="Q155" s="88"/>
      <c r="R155" s="88"/>
      <c r="S155" s="59"/>
      <c r="T155" s="59">
        <v>0</v>
      </c>
      <c r="U155" s="57">
        <f t="shared" si="45"/>
        <v>1500000</v>
      </c>
      <c r="V155" s="121">
        <f>SUM(V156)</f>
        <v>1500000</v>
      </c>
      <c r="W155" s="121"/>
      <c r="X155" s="106">
        <f t="shared" si="46"/>
        <v>1500000</v>
      </c>
      <c r="Y155" s="121">
        <f>SUM(Y156)</f>
        <v>1500000</v>
      </c>
      <c r="Z155" s="166"/>
      <c r="AA155" s="166">
        <f t="shared" si="47"/>
        <v>1500000</v>
      </c>
    </row>
    <row r="156" spans="1:27" ht="16.8" customHeight="1" x14ac:dyDescent="0.3">
      <c r="A156" s="7"/>
      <c r="B156" s="9"/>
      <c r="C156" s="9"/>
      <c r="D156" s="9"/>
      <c r="E156" s="9"/>
      <c r="F156" s="27" t="s">
        <v>164</v>
      </c>
      <c r="G156" s="36"/>
      <c r="H156" s="36" t="s">
        <v>476</v>
      </c>
      <c r="I156" s="57">
        <v>1350</v>
      </c>
      <c r="J156" s="59">
        <v>126.38814000000001</v>
      </c>
      <c r="K156" s="46">
        <f t="shared" si="49"/>
        <v>9.3620844444444451</v>
      </c>
      <c r="L156" s="57">
        <v>1500000</v>
      </c>
      <c r="M156" s="57"/>
      <c r="N156" s="38"/>
      <c r="O156" s="46"/>
      <c r="P156" s="90"/>
      <c r="Q156" s="88"/>
      <c r="R156" s="88"/>
      <c r="S156" s="59"/>
      <c r="T156" s="59">
        <v>0</v>
      </c>
      <c r="U156" s="57">
        <f t="shared" si="45"/>
        <v>1500000</v>
      </c>
      <c r="V156" s="121">
        <v>1500000</v>
      </c>
      <c r="W156" s="121"/>
      <c r="X156" s="106">
        <f t="shared" si="46"/>
        <v>1500000</v>
      </c>
      <c r="Y156" s="121">
        <v>1500000</v>
      </c>
      <c r="Z156" s="166"/>
      <c r="AA156" s="166">
        <f t="shared" si="47"/>
        <v>1500000</v>
      </c>
    </row>
    <row r="157" spans="1:27" ht="23.4" customHeight="1" x14ac:dyDescent="0.3">
      <c r="A157" s="7"/>
      <c r="B157" s="9"/>
      <c r="C157" s="9"/>
      <c r="D157" s="9"/>
      <c r="E157" s="9"/>
      <c r="F157" s="49" t="s">
        <v>308</v>
      </c>
      <c r="G157" s="36"/>
      <c r="H157" s="36" t="s">
        <v>477</v>
      </c>
      <c r="I157" s="57">
        <f>SUM(I158)</f>
        <v>3800</v>
      </c>
      <c r="J157" s="59">
        <f>SUM(J158)</f>
        <v>1400</v>
      </c>
      <c r="K157" s="46">
        <f t="shared" si="49"/>
        <v>36.84210526315789</v>
      </c>
      <c r="L157" s="57">
        <f>SUM(L158)</f>
        <v>3000000</v>
      </c>
      <c r="M157" s="59"/>
      <c r="N157" s="46"/>
      <c r="O157" s="46"/>
      <c r="P157" s="90"/>
      <c r="Q157" s="88"/>
      <c r="R157" s="88"/>
      <c r="S157" s="59"/>
      <c r="T157" s="59">
        <v>0</v>
      </c>
      <c r="U157" s="57">
        <f t="shared" si="45"/>
        <v>3000000</v>
      </c>
      <c r="V157" s="121">
        <f>SUM(V158)</f>
        <v>3000000</v>
      </c>
      <c r="W157" s="121"/>
      <c r="X157" s="106">
        <f t="shared" si="46"/>
        <v>3000000</v>
      </c>
      <c r="Y157" s="121">
        <f>SUM(Y158)</f>
        <v>3000000</v>
      </c>
      <c r="Z157" s="166"/>
      <c r="AA157" s="166">
        <f t="shared" si="47"/>
        <v>3000000</v>
      </c>
    </row>
    <row r="158" spans="1:27" ht="25.2" customHeight="1" x14ac:dyDescent="0.3">
      <c r="A158" s="7"/>
      <c r="B158" s="9"/>
      <c r="C158" s="9"/>
      <c r="D158" s="9"/>
      <c r="E158" s="9"/>
      <c r="F158" s="95" t="s">
        <v>309</v>
      </c>
      <c r="G158" s="36"/>
      <c r="H158" s="36" t="s">
        <v>478</v>
      </c>
      <c r="I158" s="57">
        <v>3800</v>
      </c>
      <c r="J158" s="59">
        <v>1400</v>
      </c>
      <c r="K158" s="46">
        <f t="shared" si="49"/>
        <v>36.84210526315789</v>
      </c>
      <c r="L158" s="57">
        <v>3000000</v>
      </c>
      <c r="M158" s="59"/>
      <c r="N158" s="38"/>
      <c r="O158" s="46"/>
      <c r="P158" s="90"/>
      <c r="Q158" s="88"/>
      <c r="R158" s="88"/>
      <c r="S158" s="59"/>
      <c r="T158" s="59">
        <v>0</v>
      </c>
      <c r="U158" s="57">
        <f t="shared" si="45"/>
        <v>3000000</v>
      </c>
      <c r="V158" s="121">
        <v>3000000</v>
      </c>
      <c r="W158" s="121"/>
      <c r="X158" s="106">
        <f t="shared" si="46"/>
        <v>3000000</v>
      </c>
      <c r="Y158" s="121">
        <v>3000000</v>
      </c>
      <c r="Z158" s="166"/>
      <c r="AA158" s="166">
        <f t="shared" si="47"/>
        <v>3000000</v>
      </c>
    </row>
    <row r="159" spans="1:27" ht="0.6" hidden="1" customHeight="1" x14ac:dyDescent="0.3">
      <c r="A159" s="7"/>
      <c r="B159" s="9"/>
      <c r="C159" s="9"/>
      <c r="D159" s="9"/>
      <c r="E159" s="9"/>
      <c r="F159" s="95" t="s">
        <v>331</v>
      </c>
      <c r="G159" s="36"/>
      <c r="H159" s="36" t="s">
        <v>310</v>
      </c>
      <c r="I159" s="57">
        <v>0</v>
      </c>
      <c r="J159" s="59">
        <v>0</v>
      </c>
      <c r="K159" s="38">
        <v>0</v>
      </c>
      <c r="L159" s="57">
        <v>0</v>
      </c>
      <c r="M159" s="59"/>
      <c r="N159" s="46"/>
      <c r="O159" s="60"/>
      <c r="P159" s="90"/>
      <c r="Q159" s="88"/>
      <c r="R159" s="88"/>
      <c r="S159" s="59"/>
      <c r="T159" s="59"/>
      <c r="U159" s="59"/>
      <c r="V159" s="121">
        <v>0</v>
      </c>
      <c r="W159" s="121"/>
      <c r="X159" s="121"/>
      <c r="Y159" s="121">
        <v>0</v>
      </c>
      <c r="Z159" s="155"/>
      <c r="AA159" s="155"/>
    </row>
    <row r="160" spans="1:27" ht="32.4" customHeight="1" x14ac:dyDescent="0.3">
      <c r="A160" s="7"/>
      <c r="B160" s="9"/>
      <c r="C160" s="9"/>
      <c r="D160" s="9"/>
      <c r="E160" s="9"/>
      <c r="F160" s="49" t="s">
        <v>332</v>
      </c>
      <c r="G160" s="36"/>
      <c r="H160" s="36" t="s">
        <v>479</v>
      </c>
      <c r="I160" s="57">
        <f>SUM(I161)</f>
        <v>100</v>
      </c>
      <c r="J160" s="59">
        <v>0</v>
      </c>
      <c r="K160" s="38"/>
      <c r="L160" s="57">
        <f>SUM(L161)</f>
        <v>600000</v>
      </c>
      <c r="M160" s="59"/>
      <c r="N160" s="46"/>
      <c r="O160" s="46"/>
      <c r="P160" s="90"/>
      <c r="Q160" s="88"/>
      <c r="R160" s="88"/>
      <c r="S160" s="59"/>
      <c r="T160" s="59">
        <v>0</v>
      </c>
      <c r="U160" s="57">
        <f t="shared" ref="U160:U170" si="50">SUM(L160:T160)</f>
        <v>600000</v>
      </c>
      <c r="V160" s="121">
        <f>SUM(V161)</f>
        <v>600000</v>
      </c>
      <c r="W160" s="121"/>
      <c r="X160" s="106">
        <f t="shared" si="46"/>
        <v>600000</v>
      </c>
      <c r="Y160" s="121">
        <f>SUM(Y161)</f>
        <v>600000</v>
      </c>
      <c r="Z160" s="166"/>
      <c r="AA160" s="166">
        <f t="shared" ref="AA160:AA170" si="51">SUM(Y160:Z160)</f>
        <v>600000</v>
      </c>
    </row>
    <row r="161" spans="1:27" ht="55.2" customHeight="1" x14ac:dyDescent="0.3">
      <c r="A161" s="7"/>
      <c r="B161" s="9"/>
      <c r="C161" s="9"/>
      <c r="D161" s="9"/>
      <c r="E161" s="9"/>
      <c r="F161" s="95" t="s">
        <v>333</v>
      </c>
      <c r="G161" s="36"/>
      <c r="H161" s="36" t="s">
        <v>480</v>
      </c>
      <c r="I161" s="57">
        <v>100</v>
      </c>
      <c r="J161" s="59">
        <v>0</v>
      </c>
      <c r="K161" s="38"/>
      <c r="L161" s="57">
        <v>600000</v>
      </c>
      <c r="M161" s="59"/>
      <c r="N161" s="46"/>
      <c r="O161" s="46"/>
      <c r="P161" s="90"/>
      <c r="Q161" s="88"/>
      <c r="R161" s="88"/>
      <c r="S161" s="59"/>
      <c r="T161" s="59">
        <v>0</v>
      </c>
      <c r="U161" s="57">
        <f t="shared" si="50"/>
        <v>600000</v>
      </c>
      <c r="V161" s="121">
        <v>600000</v>
      </c>
      <c r="W161" s="121"/>
      <c r="X161" s="106">
        <f t="shared" si="46"/>
        <v>600000</v>
      </c>
      <c r="Y161" s="121">
        <v>600000</v>
      </c>
      <c r="Z161" s="166"/>
      <c r="AA161" s="166">
        <f t="shared" si="51"/>
        <v>600000</v>
      </c>
    </row>
    <row r="162" spans="1:27" ht="32.4" customHeight="1" x14ac:dyDescent="0.3">
      <c r="A162" s="7"/>
      <c r="B162" s="9"/>
      <c r="C162" s="9"/>
      <c r="D162" s="9"/>
      <c r="E162" s="9"/>
      <c r="F162" s="49" t="s">
        <v>334</v>
      </c>
      <c r="G162" s="36"/>
      <c r="H162" s="36" t="s">
        <v>481</v>
      </c>
      <c r="I162" s="57">
        <f>SUM(I163)</f>
        <v>500</v>
      </c>
      <c r="J162" s="59">
        <v>0</v>
      </c>
      <c r="K162" s="38"/>
      <c r="L162" s="57">
        <v>1500000</v>
      </c>
      <c r="M162" s="59"/>
      <c r="N162" s="46"/>
      <c r="O162" s="46"/>
      <c r="P162" s="90"/>
      <c r="Q162" s="88"/>
      <c r="R162" s="88"/>
      <c r="S162" s="59"/>
      <c r="T162" s="59">
        <v>0</v>
      </c>
      <c r="U162" s="57">
        <f t="shared" si="50"/>
        <v>1500000</v>
      </c>
      <c r="V162" s="121">
        <v>1500000</v>
      </c>
      <c r="W162" s="121"/>
      <c r="X162" s="106">
        <f t="shared" si="46"/>
        <v>1500000</v>
      </c>
      <c r="Y162" s="121">
        <v>1500000</v>
      </c>
      <c r="Z162" s="166"/>
      <c r="AA162" s="166">
        <f t="shared" si="51"/>
        <v>1500000</v>
      </c>
    </row>
    <row r="163" spans="1:27" ht="51" customHeight="1" x14ac:dyDescent="0.3">
      <c r="A163" s="7"/>
      <c r="B163" s="9"/>
      <c r="C163" s="9"/>
      <c r="D163" s="9"/>
      <c r="E163" s="9"/>
      <c r="F163" s="95" t="s">
        <v>335</v>
      </c>
      <c r="G163" s="36"/>
      <c r="H163" s="36" t="s">
        <v>482</v>
      </c>
      <c r="I163" s="57">
        <v>500</v>
      </c>
      <c r="J163" s="59">
        <v>0</v>
      </c>
      <c r="K163" s="38"/>
      <c r="L163" s="57">
        <v>1500000</v>
      </c>
      <c r="M163" s="59"/>
      <c r="N163" s="46"/>
      <c r="O163" s="46"/>
      <c r="P163" s="90"/>
      <c r="Q163" s="88"/>
      <c r="R163" s="88"/>
      <c r="S163" s="59"/>
      <c r="T163" s="59">
        <v>0</v>
      </c>
      <c r="U163" s="57">
        <f t="shared" si="50"/>
        <v>1500000</v>
      </c>
      <c r="V163" s="121">
        <v>1500000</v>
      </c>
      <c r="W163" s="121"/>
      <c r="X163" s="106">
        <f t="shared" si="46"/>
        <v>1500000</v>
      </c>
      <c r="Y163" s="121">
        <v>1500000</v>
      </c>
      <c r="Z163" s="166"/>
      <c r="AA163" s="166">
        <f t="shared" si="51"/>
        <v>1500000</v>
      </c>
    </row>
    <row r="164" spans="1:27" ht="42" x14ac:dyDescent="0.3">
      <c r="A164" s="11" t="s">
        <v>21</v>
      </c>
      <c r="B164" s="11"/>
      <c r="C164" s="11"/>
      <c r="D164" s="11"/>
      <c r="E164" s="11"/>
      <c r="F164" s="20" t="s">
        <v>446</v>
      </c>
      <c r="G164" s="37" t="s">
        <v>44</v>
      </c>
      <c r="H164" s="37" t="s">
        <v>165</v>
      </c>
      <c r="I164" s="56">
        <f>SUM(I165,I169)</f>
        <v>3196</v>
      </c>
      <c r="J164" s="82">
        <f>SUM(J165,J169)</f>
        <v>2038.0585500000002</v>
      </c>
      <c r="K164" s="38">
        <f t="shared" si="49"/>
        <v>63.769040988735924</v>
      </c>
      <c r="L164" s="56">
        <f>SUM(L165,L169)</f>
        <v>3170700</v>
      </c>
      <c r="M164" s="56"/>
      <c r="N164" s="38"/>
      <c r="O164" s="80"/>
      <c r="P164" s="90"/>
      <c r="Q164" s="88"/>
      <c r="R164" s="88"/>
      <c r="S164" s="82"/>
      <c r="T164" s="82">
        <v>0</v>
      </c>
      <c r="U164" s="57">
        <f t="shared" si="50"/>
        <v>3170700</v>
      </c>
      <c r="V164" s="116">
        <f t="shared" ref="V164:Y164" si="52">SUM(V165,V169)</f>
        <v>2680000</v>
      </c>
      <c r="W164" s="116"/>
      <c r="X164" s="106">
        <f t="shared" si="46"/>
        <v>2680000</v>
      </c>
      <c r="Y164" s="116">
        <f t="shared" si="52"/>
        <v>2680000</v>
      </c>
      <c r="Z164" s="166"/>
      <c r="AA164" s="166">
        <f t="shared" si="51"/>
        <v>2680000</v>
      </c>
    </row>
    <row r="165" spans="1:27" ht="40.200000000000003" x14ac:dyDescent="0.3">
      <c r="A165" s="11"/>
      <c r="B165" s="11"/>
      <c r="C165" s="11"/>
      <c r="D165" s="11"/>
      <c r="E165" s="11"/>
      <c r="F165" s="182" t="s">
        <v>217</v>
      </c>
      <c r="G165" s="37" t="s">
        <v>40</v>
      </c>
      <c r="H165" s="37" t="s">
        <v>449</v>
      </c>
      <c r="I165" s="56">
        <f>SUM(I166)</f>
        <v>796</v>
      </c>
      <c r="J165" s="82">
        <f>SUM(J166)</f>
        <v>516.27049999999997</v>
      </c>
      <c r="K165" s="38">
        <f t="shared" si="49"/>
        <v>64.858103015075372</v>
      </c>
      <c r="L165" s="56">
        <f>SUM(L166)</f>
        <v>709700</v>
      </c>
      <c r="M165" s="56"/>
      <c r="N165" s="38"/>
      <c r="O165" s="80"/>
      <c r="P165" s="92"/>
      <c r="Q165" s="89"/>
      <c r="R165" s="89"/>
      <c r="S165" s="82"/>
      <c r="T165" s="82">
        <v>0</v>
      </c>
      <c r="U165" s="57">
        <f t="shared" si="50"/>
        <v>709700</v>
      </c>
      <c r="V165" s="116">
        <f t="shared" ref="V165:Y165" si="53">SUM(V166)</f>
        <v>580000</v>
      </c>
      <c r="W165" s="116"/>
      <c r="X165" s="106">
        <f t="shared" si="46"/>
        <v>580000</v>
      </c>
      <c r="Y165" s="116">
        <f t="shared" si="53"/>
        <v>580000</v>
      </c>
      <c r="Z165" s="166"/>
      <c r="AA165" s="166">
        <f t="shared" si="51"/>
        <v>580000</v>
      </c>
    </row>
    <row r="166" spans="1:27" ht="22.2" customHeight="1" x14ac:dyDescent="0.3">
      <c r="A166" s="11"/>
      <c r="B166" s="11"/>
      <c r="C166" s="11"/>
      <c r="D166" s="11"/>
      <c r="E166" s="11"/>
      <c r="F166" s="22" t="s">
        <v>67</v>
      </c>
      <c r="G166" s="36" t="s">
        <v>44</v>
      </c>
      <c r="H166" s="36" t="s">
        <v>450</v>
      </c>
      <c r="I166" s="57">
        <f>SUM(I167:I168)</f>
        <v>796</v>
      </c>
      <c r="J166" s="59">
        <v>516.27049999999997</v>
      </c>
      <c r="K166" s="46">
        <f t="shared" si="49"/>
        <v>64.858103015075372</v>
      </c>
      <c r="L166" s="57">
        <f>SUM(L167:L168)</f>
        <v>709700</v>
      </c>
      <c r="M166" s="57"/>
      <c r="N166" s="38"/>
      <c r="O166" s="60"/>
      <c r="P166" s="90"/>
      <c r="Q166" s="88"/>
      <c r="R166" s="88"/>
      <c r="S166" s="59"/>
      <c r="T166" s="59">
        <v>0</v>
      </c>
      <c r="U166" s="57">
        <f t="shared" si="50"/>
        <v>709700</v>
      </c>
      <c r="V166" s="121">
        <f t="shared" ref="V166:Y166" si="54">SUM(V167:V168)</f>
        <v>580000</v>
      </c>
      <c r="W166" s="121"/>
      <c r="X166" s="106">
        <f t="shared" si="46"/>
        <v>580000</v>
      </c>
      <c r="Y166" s="121">
        <f t="shared" si="54"/>
        <v>580000</v>
      </c>
      <c r="Z166" s="166"/>
      <c r="AA166" s="166">
        <f t="shared" si="51"/>
        <v>580000</v>
      </c>
    </row>
    <row r="167" spans="1:27" ht="17.399999999999999" hidden="1" customHeight="1" x14ac:dyDescent="0.3">
      <c r="A167" s="11"/>
      <c r="B167" s="11"/>
      <c r="C167" s="11"/>
      <c r="D167" s="11"/>
      <c r="E167" s="11"/>
      <c r="F167" s="22" t="s">
        <v>297</v>
      </c>
      <c r="G167" s="36"/>
      <c r="H167" s="36"/>
      <c r="I167" s="57">
        <v>246</v>
      </c>
      <c r="J167" s="59">
        <v>82</v>
      </c>
      <c r="K167" s="46">
        <f t="shared" si="49"/>
        <v>33.333333333333329</v>
      </c>
      <c r="L167" s="57">
        <v>265700</v>
      </c>
      <c r="M167" s="57"/>
      <c r="N167" s="38"/>
      <c r="O167" s="60"/>
      <c r="P167" s="90"/>
      <c r="Q167" s="88"/>
      <c r="R167" s="88"/>
      <c r="S167" s="59"/>
      <c r="T167" s="59">
        <v>0</v>
      </c>
      <c r="U167" s="57">
        <f t="shared" si="50"/>
        <v>265700</v>
      </c>
      <c r="V167" s="121">
        <v>280000</v>
      </c>
      <c r="W167" s="122"/>
      <c r="X167" s="106">
        <f t="shared" si="46"/>
        <v>280000</v>
      </c>
      <c r="Y167" s="121">
        <v>280000</v>
      </c>
      <c r="Z167" s="166"/>
      <c r="AA167" s="166">
        <f t="shared" si="51"/>
        <v>280000</v>
      </c>
    </row>
    <row r="168" spans="1:27" ht="18.600000000000001" hidden="1" customHeight="1" x14ac:dyDescent="0.3">
      <c r="A168" s="11"/>
      <c r="B168" s="11"/>
      <c r="C168" s="11"/>
      <c r="D168" s="11"/>
      <c r="E168" s="11"/>
      <c r="F168" s="22" t="s">
        <v>295</v>
      </c>
      <c r="G168" s="36"/>
      <c r="H168" s="36"/>
      <c r="I168" s="57">
        <v>550</v>
      </c>
      <c r="J168" s="59">
        <v>342.14049999999997</v>
      </c>
      <c r="K168" s="46">
        <f t="shared" si="49"/>
        <v>62.207363636363631</v>
      </c>
      <c r="L168" s="57">
        <v>444000</v>
      </c>
      <c r="M168" s="57"/>
      <c r="N168" s="38"/>
      <c r="O168" s="46"/>
      <c r="P168" s="90"/>
      <c r="Q168" s="88"/>
      <c r="R168" s="88"/>
      <c r="S168" s="59"/>
      <c r="T168" s="59">
        <v>0</v>
      </c>
      <c r="U168" s="57">
        <f t="shared" si="50"/>
        <v>444000</v>
      </c>
      <c r="V168" s="121">
        <v>300000</v>
      </c>
      <c r="W168" s="122"/>
      <c r="X168" s="106">
        <f t="shared" si="46"/>
        <v>300000</v>
      </c>
      <c r="Y168" s="121">
        <v>300000</v>
      </c>
      <c r="Z168" s="166"/>
      <c r="AA168" s="166">
        <f t="shared" si="51"/>
        <v>300000</v>
      </c>
    </row>
    <row r="169" spans="1:27" ht="40.200000000000003" x14ac:dyDescent="0.3">
      <c r="A169" s="11"/>
      <c r="B169" s="11"/>
      <c r="C169" s="11"/>
      <c r="D169" s="11"/>
      <c r="E169" s="11"/>
      <c r="F169" s="182" t="s">
        <v>452</v>
      </c>
      <c r="G169" s="36"/>
      <c r="H169" s="37" t="s">
        <v>451</v>
      </c>
      <c r="I169" s="56">
        <f>SUM(I170)</f>
        <v>2400</v>
      </c>
      <c r="J169" s="82">
        <f>SUM(J170)</f>
        <v>1521.7880500000001</v>
      </c>
      <c r="K169" s="46">
        <f t="shared" si="49"/>
        <v>63.407835416666671</v>
      </c>
      <c r="L169" s="56">
        <f>SUM(L170:L176)</f>
        <v>2461000</v>
      </c>
      <c r="M169" s="57"/>
      <c r="N169" s="38"/>
      <c r="O169" s="38"/>
      <c r="P169" s="92"/>
      <c r="Q169" s="89"/>
      <c r="R169" s="89"/>
      <c r="S169" s="82"/>
      <c r="T169" s="82">
        <v>0</v>
      </c>
      <c r="U169" s="57">
        <f t="shared" si="50"/>
        <v>2461000</v>
      </c>
      <c r="V169" s="116">
        <f t="shared" ref="V169:Y169" si="55">SUM(V170)</f>
        <v>2100000</v>
      </c>
      <c r="W169" s="116"/>
      <c r="X169" s="106">
        <f t="shared" si="46"/>
        <v>2100000</v>
      </c>
      <c r="Y169" s="116">
        <f t="shared" si="55"/>
        <v>2100000</v>
      </c>
      <c r="Z169" s="166"/>
      <c r="AA169" s="166">
        <f t="shared" si="51"/>
        <v>2100000</v>
      </c>
    </row>
    <row r="170" spans="1:27" ht="23.4" customHeight="1" x14ac:dyDescent="0.3">
      <c r="A170" s="11"/>
      <c r="B170" s="11"/>
      <c r="C170" s="11"/>
      <c r="D170" s="11"/>
      <c r="E170" s="11"/>
      <c r="F170" s="21" t="s">
        <v>48</v>
      </c>
      <c r="G170" s="36"/>
      <c r="H170" s="36" t="s">
        <v>453</v>
      </c>
      <c r="I170" s="58">
        <v>2400</v>
      </c>
      <c r="J170" s="59">
        <v>1521.7880500000001</v>
      </c>
      <c r="K170" s="46">
        <f t="shared" si="49"/>
        <v>63.407835416666671</v>
      </c>
      <c r="L170" s="57">
        <v>2100000</v>
      </c>
      <c r="M170" s="57"/>
      <c r="N170" s="38"/>
      <c r="O170" s="46"/>
      <c r="P170" s="90"/>
      <c r="Q170" s="88"/>
      <c r="R170" s="88"/>
      <c r="S170" s="59"/>
      <c r="T170" s="59">
        <v>0</v>
      </c>
      <c r="U170" s="57">
        <f t="shared" si="50"/>
        <v>2100000</v>
      </c>
      <c r="V170" s="121">
        <v>2100000</v>
      </c>
      <c r="W170" s="122"/>
      <c r="X170" s="106">
        <f t="shared" si="46"/>
        <v>2100000</v>
      </c>
      <c r="Y170" s="121">
        <v>2100000</v>
      </c>
      <c r="Z170" s="166"/>
      <c r="AA170" s="166">
        <f t="shared" si="51"/>
        <v>2100000</v>
      </c>
    </row>
    <row r="171" spans="1:27" ht="40.200000000000003" hidden="1" customHeight="1" x14ac:dyDescent="0.3">
      <c r="A171" s="11" t="s">
        <v>23</v>
      </c>
      <c r="B171" s="13"/>
      <c r="C171" s="13"/>
      <c r="D171" s="13"/>
      <c r="E171" s="13"/>
      <c r="F171" s="181" t="s">
        <v>292</v>
      </c>
      <c r="G171" s="37" t="s">
        <v>44</v>
      </c>
      <c r="H171" s="37" t="s">
        <v>166</v>
      </c>
      <c r="I171" s="61">
        <f>SUM(I172)</f>
        <v>0</v>
      </c>
      <c r="J171" s="61">
        <f>SUM(J172)</f>
        <v>0</v>
      </c>
      <c r="K171" s="46" t="e">
        <f t="shared" si="49"/>
        <v>#DIV/0!</v>
      </c>
      <c r="L171" s="56">
        <f>SUM(L172)</f>
        <v>0</v>
      </c>
      <c r="M171" s="61"/>
      <c r="N171" s="38"/>
      <c r="O171" s="38"/>
      <c r="P171" s="92"/>
      <c r="Q171" s="89"/>
      <c r="R171" s="89"/>
      <c r="S171" s="56"/>
      <c r="T171" s="56"/>
      <c r="U171" s="56"/>
      <c r="V171" s="56"/>
      <c r="W171" s="56"/>
      <c r="X171" s="56"/>
      <c r="Y171" s="56"/>
      <c r="Z171" s="77"/>
      <c r="AA171" s="77"/>
    </row>
    <row r="172" spans="1:27" ht="51" hidden="1" customHeight="1" x14ac:dyDescent="0.3">
      <c r="A172" s="7"/>
      <c r="B172" s="9"/>
      <c r="C172" s="9"/>
      <c r="D172" s="9"/>
      <c r="E172" s="9"/>
      <c r="F172" s="182" t="s">
        <v>218</v>
      </c>
      <c r="G172" s="37" t="s">
        <v>44</v>
      </c>
      <c r="H172" s="37" t="s">
        <v>167</v>
      </c>
      <c r="I172" s="56">
        <f>SUM(I173)</f>
        <v>0</v>
      </c>
      <c r="J172" s="56">
        <f>SUM(J173)</f>
        <v>0</v>
      </c>
      <c r="K172" s="46" t="e">
        <f t="shared" si="49"/>
        <v>#DIV/0!</v>
      </c>
      <c r="L172" s="56">
        <f>SUM(L173)</f>
        <v>0</v>
      </c>
      <c r="M172" s="56"/>
      <c r="N172" s="38"/>
      <c r="O172" s="38"/>
      <c r="P172" s="92"/>
      <c r="Q172" s="89"/>
      <c r="R172" s="89"/>
      <c r="S172" s="56"/>
      <c r="T172" s="56"/>
      <c r="U172" s="56"/>
      <c r="V172" s="56"/>
      <c r="W172" s="56"/>
      <c r="X172" s="56"/>
      <c r="Y172" s="56"/>
      <c r="Z172" s="77"/>
      <c r="AA172" s="77"/>
    </row>
    <row r="173" spans="1:27" ht="35.4" hidden="1" customHeight="1" x14ac:dyDescent="0.3">
      <c r="A173" s="7"/>
      <c r="B173" s="9"/>
      <c r="C173" s="9"/>
      <c r="D173" s="9"/>
      <c r="E173" s="9"/>
      <c r="F173" s="22" t="s">
        <v>65</v>
      </c>
      <c r="G173" s="36" t="s">
        <v>44</v>
      </c>
      <c r="H173" s="36" t="s">
        <v>168</v>
      </c>
      <c r="I173" s="57">
        <v>0</v>
      </c>
      <c r="J173" s="57">
        <v>0</v>
      </c>
      <c r="K173" s="46" t="e">
        <f t="shared" si="49"/>
        <v>#DIV/0!</v>
      </c>
      <c r="L173" s="57">
        <v>0</v>
      </c>
      <c r="M173" s="57"/>
      <c r="N173" s="38"/>
      <c r="O173" s="46"/>
      <c r="P173" s="90"/>
      <c r="Q173" s="88"/>
      <c r="R173" s="88"/>
      <c r="S173" s="57"/>
      <c r="T173" s="57"/>
      <c r="U173" s="57"/>
      <c r="V173" s="57"/>
      <c r="W173" s="57"/>
      <c r="X173" s="57"/>
      <c r="Y173" s="57"/>
      <c r="Z173" s="77"/>
      <c r="AA173" s="77"/>
    </row>
    <row r="174" spans="1:27" ht="31.8" hidden="1" customHeight="1" x14ac:dyDescent="0.3">
      <c r="A174" s="7"/>
      <c r="B174" s="9"/>
      <c r="C174" s="9"/>
      <c r="D174" s="9"/>
      <c r="E174" s="9"/>
      <c r="F174" s="25" t="s">
        <v>81</v>
      </c>
      <c r="G174" s="36" t="s">
        <v>29</v>
      </c>
      <c r="H174" s="36" t="s">
        <v>66</v>
      </c>
      <c r="I174" s="57">
        <v>0</v>
      </c>
      <c r="J174" s="57"/>
      <c r="K174" s="57"/>
      <c r="L174" s="57">
        <v>0</v>
      </c>
      <c r="M174" s="56"/>
      <c r="N174" s="56"/>
      <c r="O174" s="46"/>
      <c r="P174" s="90"/>
      <c r="Q174" s="88"/>
      <c r="R174" s="88"/>
      <c r="S174" s="93"/>
      <c r="T174" s="93"/>
      <c r="U174" s="93"/>
      <c r="V174" s="93"/>
      <c r="W174" s="93"/>
      <c r="X174" s="93"/>
      <c r="Y174" s="93"/>
      <c r="Z174" s="77"/>
      <c r="AA174" s="77"/>
    </row>
    <row r="175" spans="1:27" ht="42" hidden="1" customHeight="1" x14ac:dyDescent="0.3">
      <c r="A175" s="7"/>
      <c r="B175" s="9"/>
      <c r="C175" s="9"/>
      <c r="D175" s="9"/>
      <c r="E175" s="9"/>
      <c r="F175" s="25" t="s">
        <v>99</v>
      </c>
      <c r="G175" s="36" t="s">
        <v>98</v>
      </c>
      <c r="H175" s="36" t="s">
        <v>66</v>
      </c>
      <c r="I175" s="57">
        <v>0</v>
      </c>
      <c r="J175" s="57"/>
      <c r="K175" s="57"/>
      <c r="L175" s="57">
        <v>0</v>
      </c>
      <c r="M175" s="57"/>
      <c r="N175" s="57"/>
      <c r="O175" s="46"/>
      <c r="P175" s="90"/>
      <c r="Q175" s="88"/>
      <c r="R175" s="88"/>
      <c r="S175" s="93"/>
      <c r="T175" s="93"/>
      <c r="U175" s="93"/>
      <c r="V175" s="93"/>
      <c r="W175" s="93"/>
      <c r="X175" s="93"/>
      <c r="Y175" s="93"/>
      <c r="Z175" s="77"/>
      <c r="AA175" s="77"/>
    </row>
    <row r="176" spans="1:27" ht="15.6" customHeight="1" x14ac:dyDescent="0.3">
      <c r="A176" s="7"/>
      <c r="B176" s="9"/>
      <c r="C176" s="9"/>
      <c r="D176" s="9"/>
      <c r="E176" s="9"/>
      <c r="F176" s="21" t="s">
        <v>396</v>
      </c>
      <c r="G176" s="36"/>
      <c r="H176" s="36" t="s">
        <v>454</v>
      </c>
      <c r="I176" s="57"/>
      <c r="J176" s="57"/>
      <c r="K176" s="57"/>
      <c r="L176" s="57">
        <v>361000</v>
      </c>
      <c r="M176" s="57"/>
      <c r="N176" s="57"/>
      <c r="O176" s="46"/>
      <c r="P176" s="90"/>
      <c r="Q176" s="88"/>
      <c r="R176" s="88"/>
      <c r="S176" s="93"/>
      <c r="T176" s="93">
        <v>0</v>
      </c>
      <c r="U176" s="57">
        <f>SUM(L176:T176)</f>
        <v>361000</v>
      </c>
      <c r="V176" s="93"/>
      <c r="W176" s="93"/>
      <c r="X176" s="106">
        <f t="shared" ref="X176:X177" si="56">SUM(V176:W176)</f>
        <v>0</v>
      </c>
      <c r="Y176" s="93"/>
      <c r="Z176" s="166"/>
      <c r="AA176" s="166">
        <f>SUM(Y176:Z176)</f>
        <v>0</v>
      </c>
    </row>
    <row r="177" spans="1:27" ht="31.8" customHeight="1" x14ac:dyDescent="0.3">
      <c r="A177" s="11" t="s">
        <v>24</v>
      </c>
      <c r="B177" s="13" t="s">
        <v>33</v>
      </c>
      <c r="C177" s="13" t="s">
        <v>34</v>
      </c>
      <c r="D177" s="13"/>
      <c r="E177" s="13"/>
      <c r="F177" s="181" t="s">
        <v>407</v>
      </c>
      <c r="G177" s="37" t="s">
        <v>44</v>
      </c>
      <c r="H177" s="37" t="s">
        <v>169</v>
      </c>
      <c r="I177" s="56">
        <f>SUM(I178)</f>
        <v>176</v>
      </c>
      <c r="J177" s="65">
        <f>SUM(J178)</f>
        <v>24.170400000000001</v>
      </c>
      <c r="K177" s="46">
        <f t="shared" ref="K177:K186" si="57">SUM(J177/I177*100)</f>
        <v>13.733181818181819</v>
      </c>
      <c r="L177" s="56">
        <f>SUM(L178)</f>
        <v>160000</v>
      </c>
      <c r="M177" s="56"/>
      <c r="N177" s="38"/>
      <c r="O177" s="38"/>
      <c r="P177" s="162"/>
      <c r="Q177" s="162"/>
      <c r="R177" s="162"/>
      <c r="S177" s="97"/>
      <c r="T177" s="97">
        <v>0</v>
      </c>
      <c r="U177" s="57">
        <f>SUM(L177:T177)</f>
        <v>160000</v>
      </c>
      <c r="V177" s="116">
        <f>SUM(V179)</f>
        <v>170000</v>
      </c>
      <c r="W177" s="116"/>
      <c r="X177" s="106">
        <f t="shared" si="56"/>
        <v>170000</v>
      </c>
      <c r="Y177" s="116">
        <f>SUM(Y179)</f>
        <v>30000</v>
      </c>
      <c r="Z177" s="81"/>
      <c r="AA177" s="166">
        <f>SUM(Y177:Z177)</f>
        <v>30000</v>
      </c>
    </row>
    <row r="178" spans="1:27" ht="0.6" hidden="1" customHeight="1" x14ac:dyDescent="0.3">
      <c r="A178" s="11"/>
      <c r="B178" s="13"/>
      <c r="C178" s="13"/>
      <c r="D178" s="13"/>
      <c r="E178" s="13"/>
      <c r="F178" s="183" t="s">
        <v>314</v>
      </c>
      <c r="G178" s="36" t="s">
        <v>33</v>
      </c>
      <c r="H178" s="36" t="s">
        <v>170</v>
      </c>
      <c r="I178" s="57">
        <f>SUM(I180,I183,I185)</f>
        <v>176</v>
      </c>
      <c r="J178" s="63">
        <f>SUM(J180,J183,J185)</f>
        <v>24.170400000000001</v>
      </c>
      <c r="K178" s="46">
        <f t="shared" si="57"/>
        <v>13.733181818181819</v>
      </c>
      <c r="L178" s="57">
        <f>SUM(L180,L183,L185)</f>
        <v>160000</v>
      </c>
      <c r="M178" s="56"/>
      <c r="N178" s="38"/>
      <c r="O178" s="46"/>
      <c r="P178" s="96"/>
      <c r="Q178" s="96"/>
      <c r="R178" s="96"/>
      <c r="S178" s="58"/>
      <c r="T178" s="58"/>
      <c r="U178" s="58"/>
      <c r="V178" s="135"/>
      <c r="W178" s="135"/>
      <c r="X178" s="135"/>
      <c r="Y178" s="121"/>
      <c r="Z178" s="155"/>
      <c r="AA178" s="77"/>
    </row>
    <row r="179" spans="1:27" ht="31.8" thickBot="1" x14ac:dyDescent="0.35">
      <c r="A179" s="11"/>
      <c r="B179" s="13"/>
      <c r="C179" s="13"/>
      <c r="D179" s="13"/>
      <c r="E179" s="13"/>
      <c r="F179" s="184" t="s">
        <v>406</v>
      </c>
      <c r="G179" s="36"/>
      <c r="H179" s="36" t="s">
        <v>170</v>
      </c>
      <c r="I179" s="57"/>
      <c r="J179" s="63"/>
      <c r="K179" s="46"/>
      <c r="L179" s="57">
        <f>SUM(L180,L183)</f>
        <v>160000</v>
      </c>
      <c r="M179" s="56"/>
      <c r="N179" s="38"/>
      <c r="O179" s="46"/>
      <c r="P179" s="96"/>
      <c r="Q179" s="96"/>
      <c r="R179" s="96"/>
      <c r="S179" s="58"/>
      <c r="T179" s="58">
        <v>0</v>
      </c>
      <c r="U179" s="57">
        <f t="shared" ref="U179:U190" si="58">SUM(L179:T179)</f>
        <v>160000</v>
      </c>
      <c r="V179" s="121">
        <f>SUM(V180,V183)</f>
        <v>170000</v>
      </c>
      <c r="W179" s="121"/>
      <c r="X179" s="106">
        <f t="shared" ref="X179:X184" si="59">SUM(V179:W179)</f>
        <v>170000</v>
      </c>
      <c r="Y179" s="121">
        <f>SUM(Y180,Y183)</f>
        <v>30000</v>
      </c>
      <c r="Z179" s="81"/>
      <c r="AA179" s="166">
        <f t="shared" ref="AA179:AA190" si="60">SUM(Y179:Z179)</f>
        <v>30000</v>
      </c>
    </row>
    <row r="180" spans="1:27" ht="42" thickBot="1" x14ac:dyDescent="0.35">
      <c r="A180" s="11"/>
      <c r="B180" s="13"/>
      <c r="C180" s="13"/>
      <c r="D180" s="13"/>
      <c r="E180" s="13"/>
      <c r="F180" s="185" t="s">
        <v>219</v>
      </c>
      <c r="G180" s="36"/>
      <c r="H180" s="36" t="s">
        <v>408</v>
      </c>
      <c r="I180" s="56">
        <f>SUM(I181:I182)</f>
        <v>146</v>
      </c>
      <c r="J180" s="65">
        <f>SUM(J181:J182)</f>
        <v>24.170400000000001</v>
      </c>
      <c r="K180" s="38">
        <f t="shared" si="57"/>
        <v>16.555068493150685</v>
      </c>
      <c r="L180" s="56">
        <f>SUM(L181:L182)</f>
        <v>130000</v>
      </c>
      <c r="M180" s="56"/>
      <c r="N180" s="38"/>
      <c r="O180" s="38"/>
      <c r="P180" s="162"/>
      <c r="Q180" s="162"/>
      <c r="R180" s="162"/>
      <c r="S180" s="97"/>
      <c r="T180" s="97">
        <v>0</v>
      </c>
      <c r="U180" s="57">
        <f t="shared" si="58"/>
        <v>130000</v>
      </c>
      <c r="V180" s="116">
        <f>SUM(V181:V182)</f>
        <v>140000</v>
      </c>
      <c r="W180" s="116"/>
      <c r="X180" s="106">
        <f t="shared" si="59"/>
        <v>140000</v>
      </c>
      <c r="Y180" s="116">
        <f>SUM(Y181:Y182)</f>
        <v>0</v>
      </c>
      <c r="Z180" s="81"/>
      <c r="AA180" s="166">
        <f t="shared" si="60"/>
        <v>0</v>
      </c>
    </row>
    <row r="181" spans="1:27" ht="22.8" customHeight="1" thickBot="1" x14ac:dyDescent="0.35">
      <c r="A181" s="11"/>
      <c r="B181" s="13"/>
      <c r="C181" s="13"/>
      <c r="D181" s="13"/>
      <c r="E181" s="13"/>
      <c r="F181" s="186" t="s">
        <v>171</v>
      </c>
      <c r="G181" s="36"/>
      <c r="H181" s="36" t="s">
        <v>409</v>
      </c>
      <c r="I181" s="62">
        <v>64</v>
      </c>
      <c r="J181" s="98">
        <v>0</v>
      </c>
      <c r="K181" s="46">
        <f t="shared" si="57"/>
        <v>0</v>
      </c>
      <c r="L181" s="62">
        <v>30000</v>
      </c>
      <c r="M181" s="56"/>
      <c r="N181" s="38"/>
      <c r="O181" s="46"/>
      <c r="P181" s="96"/>
      <c r="Q181" s="96"/>
      <c r="R181" s="96"/>
      <c r="S181" s="58"/>
      <c r="T181" s="58">
        <v>0</v>
      </c>
      <c r="U181" s="57">
        <f t="shared" si="58"/>
        <v>30000</v>
      </c>
      <c r="V181" s="121">
        <v>110000</v>
      </c>
      <c r="W181" s="135"/>
      <c r="X181" s="106">
        <f t="shared" si="59"/>
        <v>110000</v>
      </c>
      <c r="Y181" s="121"/>
      <c r="Z181" s="81"/>
      <c r="AA181" s="166">
        <f t="shared" si="60"/>
        <v>0</v>
      </c>
    </row>
    <row r="182" spans="1:27" ht="23.4" customHeight="1" thickBot="1" x14ac:dyDescent="0.35">
      <c r="A182" s="11"/>
      <c r="B182" s="13"/>
      <c r="C182" s="13"/>
      <c r="D182" s="13"/>
      <c r="E182" s="13"/>
      <c r="F182" s="186" t="s">
        <v>172</v>
      </c>
      <c r="G182" s="36"/>
      <c r="H182" s="36" t="s">
        <v>410</v>
      </c>
      <c r="I182" s="62">
        <v>82</v>
      </c>
      <c r="J182" s="98">
        <v>24.170400000000001</v>
      </c>
      <c r="K182" s="46">
        <f t="shared" si="57"/>
        <v>29.47609756097561</v>
      </c>
      <c r="L182" s="62">
        <v>100000</v>
      </c>
      <c r="M182" s="56"/>
      <c r="N182" s="38"/>
      <c r="O182" s="46"/>
      <c r="P182" s="88"/>
      <c r="Q182" s="88"/>
      <c r="R182" s="88"/>
      <c r="S182" s="59"/>
      <c r="T182" s="59">
        <v>0</v>
      </c>
      <c r="U182" s="57">
        <f t="shared" si="58"/>
        <v>100000</v>
      </c>
      <c r="V182" s="121">
        <v>30000</v>
      </c>
      <c r="W182" s="122"/>
      <c r="X182" s="106">
        <f t="shared" si="59"/>
        <v>30000</v>
      </c>
      <c r="Y182" s="123"/>
      <c r="Z182" s="81"/>
      <c r="AA182" s="81">
        <f t="shared" si="60"/>
        <v>0</v>
      </c>
    </row>
    <row r="183" spans="1:27" ht="30" customHeight="1" thickBot="1" x14ac:dyDescent="0.35">
      <c r="A183" s="11"/>
      <c r="B183" s="13"/>
      <c r="C183" s="13"/>
      <c r="D183" s="13"/>
      <c r="E183" s="13"/>
      <c r="F183" s="187" t="s">
        <v>220</v>
      </c>
      <c r="G183" s="36"/>
      <c r="H183" s="36" t="s">
        <v>411</v>
      </c>
      <c r="I183" s="56">
        <f>SUM(I184)</f>
        <v>30</v>
      </c>
      <c r="J183" s="65">
        <f>SUM(J184)</f>
        <v>0</v>
      </c>
      <c r="K183" s="38">
        <f t="shared" si="57"/>
        <v>0</v>
      </c>
      <c r="L183" s="56">
        <f>SUM(L184)</f>
        <v>30000</v>
      </c>
      <c r="M183" s="56"/>
      <c r="N183" s="38"/>
      <c r="O183" s="38"/>
      <c r="P183" s="89"/>
      <c r="Q183" s="89"/>
      <c r="R183" s="89"/>
      <c r="S183" s="56"/>
      <c r="T183" s="56">
        <v>0</v>
      </c>
      <c r="U183" s="57">
        <f t="shared" si="58"/>
        <v>30000</v>
      </c>
      <c r="V183" s="116">
        <f>SUM(V184)</f>
        <v>30000</v>
      </c>
      <c r="W183" s="116"/>
      <c r="X183" s="106">
        <f t="shared" si="59"/>
        <v>30000</v>
      </c>
      <c r="Y183" s="134">
        <f>SUM(Y184)</f>
        <v>30000</v>
      </c>
      <c r="Z183" s="81"/>
      <c r="AA183" s="166">
        <f t="shared" si="60"/>
        <v>30000</v>
      </c>
    </row>
    <row r="184" spans="1:27" ht="14.4" customHeight="1" thickBot="1" x14ac:dyDescent="0.35">
      <c r="A184" s="11"/>
      <c r="B184" s="13"/>
      <c r="C184" s="13"/>
      <c r="D184" s="13"/>
      <c r="E184" s="13"/>
      <c r="F184" s="186" t="s">
        <v>64</v>
      </c>
      <c r="G184" s="36"/>
      <c r="H184" s="36" t="s">
        <v>418</v>
      </c>
      <c r="I184" s="98">
        <v>30</v>
      </c>
      <c r="J184" s="98">
        <v>0</v>
      </c>
      <c r="K184" s="46">
        <f t="shared" si="57"/>
        <v>0</v>
      </c>
      <c r="L184" s="98">
        <v>30000</v>
      </c>
      <c r="M184" s="56"/>
      <c r="N184" s="38"/>
      <c r="O184" s="46"/>
      <c r="P184" s="88"/>
      <c r="Q184" s="88"/>
      <c r="R184" s="88"/>
      <c r="S184" s="57"/>
      <c r="T184" s="57">
        <v>0</v>
      </c>
      <c r="U184" s="57">
        <f t="shared" si="58"/>
        <v>30000</v>
      </c>
      <c r="V184" s="121">
        <v>30000</v>
      </c>
      <c r="W184" s="121"/>
      <c r="X184" s="106">
        <f t="shared" si="59"/>
        <v>30000</v>
      </c>
      <c r="Y184" s="123">
        <v>30000</v>
      </c>
      <c r="Z184" s="81"/>
      <c r="AA184" s="166">
        <f t="shared" si="60"/>
        <v>30000</v>
      </c>
    </row>
    <row r="185" spans="1:27" ht="38.4" hidden="1" customHeight="1" thickBot="1" x14ac:dyDescent="0.35">
      <c r="A185" s="11"/>
      <c r="B185" s="13"/>
      <c r="C185" s="13"/>
      <c r="D185" s="13"/>
      <c r="E185" s="13"/>
      <c r="F185" s="150" t="s">
        <v>316</v>
      </c>
      <c r="G185" s="36"/>
      <c r="H185" s="151" t="s">
        <v>419</v>
      </c>
      <c r="I185" s="65">
        <f>SUM(I186)</f>
        <v>0</v>
      </c>
      <c r="J185" s="65">
        <f>SUM(J186)</f>
        <v>0</v>
      </c>
      <c r="K185" s="46" t="e">
        <f t="shared" si="57"/>
        <v>#DIV/0!</v>
      </c>
      <c r="L185" s="56"/>
      <c r="M185" s="56"/>
      <c r="N185" s="56"/>
      <c r="O185" s="38"/>
      <c r="P185" s="89"/>
      <c r="Q185" s="89"/>
      <c r="R185" s="89"/>
      <c r="S185" s="56"/>
      <c r="T185" s="56"/>
      <c r="U185" s="57">
        <f t="shared" si="58"/>
        <v>0</v>
      </c>
      <c r="V185" s="56"/>
      <c r="W185" s="56"/>
      <c r="X185" s="106">
        <f t="shared" ref="X185:X186" si="61">SUM(X186:X187)</f>
        <v>1900000</v>
      </c>
      <c r="Y185" s="91"/>
      <c r="Z185" s="81"/>
      <c r="AA185" s="166">
        <f t="shared" si="60"/>
        <v>0</v>
      </c>
    </row>
    <row r="186" spans="1:27" ht="21" hidden="1" customHeight="1" thickBot="1" x14ac:dyDescent="0.35">
      <c r="A186" s="11"/>
      <c r="B186" s="13"/>
      <c r="C186" s="13"/>
      <c r="D186" s="13"/>
      <c r="E186" s="13"/>
      <c r="F186" s="149" t="s">
        <v>317</v>
      </c>
      <c r="G186" s="36"/>
      <c r="H186" s="151" t="s">
        <v>420</v>
      </c>
      <c r="I186" s="63">
        <v>0</v>
      </c>
      <c r="J186" s="63">
        <v>0</v>
      </c>
      <c r="K186" s="46" t="e">
        <f t="shared" si="57"/>
        <v>#DIV/0!</v>
      </c>
      <c r="L186" s="56"/>
      <c r="M186" s="56"/>
      <c r="N186" s="56"/>
      <c r="O186" s="46"/>
      <c r="P186" s="88"/>
      <c r="Q186" s="88"/>
      <c r="R186" s="88"/>
      <c r="S186" s="57"/>
      <c r="T186" s="57"/>
      <c r="U186" s="57">
        <f t="shared" si="58"/>
        <v>0</v>
      </c>
      <c r="V186" s="57"/>
      <c r="W186" s="57"/>
      <c r="X186" s="106">
        <f t="shared" si="61"/>
        <v>1200000</v>
      </c>
      <c r="Y186" s="91"/>
      <c r="Z186" s="81"/>
      <c r="AA186" s="166">
        <f t="shared" si="60"/>
        <v>0</v>
      </c>
    </row>
    <row r="187" spans="1:27" ht="28.2" x14ac:dyDescent="0.3">
      <c r="A187" s="11" t="s">
        <v>25</v>
      </c>
      <c r="B187" s="13"/>
      <c r="C187" s="13"/>
      <c r="D187" s="13"/>
      <c r="E187" s="13"/>
      <c r="F187" s="20" t="s">
        <v>415</v>
      </c>
      <c r="G187" s="37" t="s">
        <v>44</v>
      </c>
      <c r="H187" s="37" t="s">
        <v>173</v>
      </c>
      <c r="I187" s="56">
        <f>SUM(I188,I193)</f>
        <v>790</v>
      </c>
      <c r="J187" s="82">
        <f>SUM(J188,J193)</f>
        <v>393.68450000000001</v>
      </c>
      <c r="K187" s="38">
        <f t="shared" ref="K187:K204" si="62">SUM(J187/I187*100)</f>
        <v>49.833481012658233</v>
      </c>
      <c r="L187" s="56">
        <f>SUM(L188,L193,L196)</f>
        <v>700000</v>
      </c>
      <c r="M187" s="82"/>
      <c r="N187" s="38"/>
      <c r="O187" s="38"/>
      <c r="P187" s="89"/>
      <c r="Q187" s="89"/>
      <c r="R187" s="89"/>
      <c r="S187" s="82"/>
      <c r="T187" s="82">
        <v>0</v>
      </c>
      <c r="U187" s="57">
        <f t="shared" si="58"/>
        <v>700000</v>
      </c>
      <c r="V187" s="116">
        <f>SUM(V188,V193,V196)</f>
        <v>700000</v>
      </c>
      <c r="W187" s="116"/>
      <c r="X187" s="106">
        <f t="shared" ref="X187:X190" si="63">SUM(V187:W187)</f>
        <v>700000</v>
      </c>
      <c r="Y187" s="116">
        <f>SUM(Y188,Y193,Y196)</f>
        <v>700000</v>
      </c>
      <c r="Z187" s="81"/>
      <c r="AA187" s="166">
        <f t="shared" si="60"/>
        <v>700000</v>
      </c>
    </row>
    <row r="188" spans="1:27" ht="28.2" x14ac:dyDescent="0.3">
      <c r="A188" s="11"/>
      <c r="B188" s="13"/>
      <c r="C188" s="13"/>
      <c r="D188" s="13"/>
      <c r="E188" s="13"/>
      <c r="F188" s="181" t="s">
        <v>416</v>
      </c>
      <c r="G188" s="36" t="s">
        <v>29</v>
      </c>
      <c r="H188" s="37" t="s">
        <v>174</v>
      </c>
      <c r="I188" s="56">
        <f>SUM(I190)</f>
        <v>590</v>
      </c>
      <c r="J188" s="56">
        <f>SUM(J189)</f>
        <v>295</v>
      </c>
      <c r="K188" s="38">
        <f t="shared" si="62"/>
        <v>50</v>
      </c>
      <c r="L188" s="56">
        <f>SUM(L190)</f>
        <v>500000</v>
      </c>
      <c r="M188" s="82"/>
      <c r="N188" s="38"/>
      <c r="O188" s="38"/>
      <c r="P188" s="89"/>
      <c r="Q188" s="89"/>
      <c r="R188" s="89"/>
      <c r="S188" s="82"/>
      <c r="T188" s="82">
        <v>0</v>
      </c>
      <c r="U188" s="57">
        <f t="shared" si="58"/>
        <v>500000</v>
      </c>
      <c r="V188" s="116">
        <f t="shared" ref="V188:Y188" si="64">SUM(V190)</f>
        <v>500000</v>
      </c>
      <c r="W188" s="116"/>
      <c r="X188" s="106">
        <f t="shared" si="63"/>
        <v>500000</v>
      </c>
      <c r="Y188" s="116">
        <f t="shared" si="64"/>
        <v>500000</v>
      </c>
      <c r="Z188" s="81"/>
      <c r="AA188" s="166">
        <f t="shared" si="60"/>
        <v>500000</v>
      </c>
    </row>
    <row r="189" spans="1:27" ht="27.6" x14ac:dyDescent="0.3">
      <c r="A189" s="11"/>
      <c r="B189" s="13"/>
      <c r="C189" s="13"/>
      <c r="D189" s="13"/>
      <c r="E189" s="13"/>
      <c r="F189" s="44" t="s">
        <v>221</v>
      </c>
      <c r="G189" s="36"/>
      <c r="H189" s="36" t="s">
        <v>175</v>
      </c>
      <c r="I189" s="57">
        <f>SUM(I190)</f>
        <v>590</v>
      </c>
      <c r="J189" s="57">
        <f>SUM(J190)</f>
        <v>295</v>
      </c>
      <c r="K189" s="46">
        <f t="shared" si="62"/>
        <v>50</v>
      </c>
      <c r="L189" s="57">
        <f>SUM(L190)</f>
        <v>500000</v>
      </c>
      <c r="M189" s="56"/>
      <c r="N189" s="46"/>
      <c r="O189" s="46"/>
      <c r="P189" s="88"/>
      <c r="Q189" s="88"/>
      <c r="R189" s="88"/>
      <c r="S189" s="59"/>
      <c r="T189" s="59">
        <v>0</v>
      </c>
      <c r="U189" s="57">
        <f t="shared" si="58"/>
        <v>500000</v>
      </c>
      <c r="V189" s="121">
        <f t="shared" ref="V189:Y189" si="65">SUM(V190)</f>
        <v>500000</v>
      </c>
      <c r="W189" s="121"/>
      <c r="X189" s="106">
        <f t="shared" si="63"/>
        <v>500000</v>
      </c>
      <c r="Y189" s="121">
        <f t="shared" si="65"/>
        <v>500000</v>
      </c>
      <c r="Z189" s="81"/>
      <c r="AA189" s="166">
        <f t="shared" si="60"/>
        <v>500000</v>
      </c>
    </row>
    <row r="190" spans="1:27" ht="22.2" customHeight="1" x14ac:dyDescent="0.3">
      <c r="A190" s="11"/>
      <c r="B190" s="13"/>
      <c r="C190" s="13"/>
      <c r="D190" s="13"/>
      <c r="E190" s="13"/>
      <c r="F190" s="21" t="s">
        <v>76</v>
      </c>
      <c r="G190" s="36" t="s">
        <v>29</v>
      </c>
      <c r="H190" s="36" t="s">
        <v>343</v>
      </c>
      <c r="I190" s="57">
        <v>590</v>
      </c>
      <c r="J190" s="57">
        <v>295</v>
      </c>
      <c r="K190" s="46">
        <f t="shared" si="62"/>
        <v>50</v>
      </c>
      <c r="L190" s="57">
        <v>500000</v>
      </c>
      <c r="M190" s="57"/>
      <c r="N190" s="46"/>
      <c r="O190" s="46"/>
      <c r="P190" s="88"/>
      <c r="Q190" s="88"/>
      <c r="R190" s="88"/>
      <c r="S190" s="59"/>
      <c r="T190" s="59">
        <v>0</v>
      </c>
      <c r="U190" s="57">
        <f t="shared" si="58"/>
        <v>500000</v>
      </c>
      <c r="V190" s="121">
        <v>500000</v>
      </c>
      <c r="W190" s="122"/>
      <c r="X190" s="106">
        <f t="shared" si="63"/>
        <v>500000</v>
      </c>
      <c r="Y190" s="121">
        <v>500000</v>
      </c>
      <c r="Z190" s="166"/>
      <c r="AA190" s="166">
        <f t="shared" si="60"/>
        <v>500000</v>
      </c>
    </row>
    <row r="191" spans="1:27" ht="26.4" hidden="1" customHeight="1" x14ac:dyDescent="0.3">
      <c r="A191" s="11"/>
      <c r="B191" s="13"/>
      <c r="C191" s="13"/>
      <c r="D191" s="13"/>
      <c r="E191" s="13"/>
      <c r="F191" s="21" t="s">
        <v>279</v>
      </c>
      <c r="G191" s="36"/>
      <c r="H191" s="36" t="s">
        <v>280</v>
      </c>
      <c r="I191" s="57">
        <v>0</v>
      </c>
      <c r="J191" s="57">
        <v>0</v>
      </c>
      <c r="K191" s="46">
        <v>0</v>
      </c>
      <c r="L191" s="57">
        <v>0</v>
      </c>
      <c r="M191" s="59"/>
      <c r="N191" s="46"/>
      <c r="O191" s="46"/>
      <c r="P191" s="88"/>
      <c r="Q191" s="88"/>
      <c r="R191" s="88"/>
      <c r="S191" s="59"/>
      <c r="T191" s="59"/>
      <c r="U191" s="59"/>
      <c r="V191" s="57"/>
      <c r="W191" s="59"/>
      <c r="X191" s="59"/>
      <c r="Y191" s="57"/>
      <c r="Z191" s="77"/>
      <c r="AA191" s="77"/>
    </row>
    <row r="192" spans="1:27" ht="26.4" hidden="1" customHeight="1" x14ac:dyDescent="0.3">
      <c r="A192" s="11"/>
      <c r="B192" s="13"/>
      <c r="C192" s="13"/>
      <c r="D192" s="13"/>
      <c r="E192" s="13"/>
      <c r="F192" s="21" t="s">
        <v>281</v>
      </c>
      <c r="G192" s="36"/>
      <c r="H192" s="36" t="s">
        <v>282</v>
      </c>
      <c r="I192" s="57"/>
      <c r="J192" s="57">
        <v>0</v>
      </c>
      <c r="K192" s="46">
        <v>0</v>
      </c>
      <c r="L192" s="57"/>
      <c r="M192" s="59"/>
      <c r="N192" s="46"/>
      <c r="O192" s="46"/>
      <c r="P192" s="88"/>
      <c r="Q192" s="88"/>
      <c r="R192" s="88"/>
      <c r="S192" s="59"/>
      <c r="T192" s="59"/>
      <c r="U192" s="59"/>
      <c r="V192" s="57"/>
      <c r="W192" s="59"/>
      <c r="X192" s="59"/>
      <c r="Y192" s="57"/>
      <c r="Z192" s="77"/>
      <c r="AA192" s="77"/>
    </row>
    <row r="193" spans="1:27" ht="16.8" customHeight="1" x14ac:dyDescent="0.3">
      <c r="A193" s="11"/>
      <c r="B193" s="13"/>
      <c r="C193" s="13"/>
      <c r="D193" s="13"/>
      <c r="E193" s="13"/>
      <c r="F193" s="35" t="s">
        <v>222</v>
      </c>
      <c r="G193" s="36"/>
      <c r="H193" s="37" t="s">
        <v>422</v>
      </c>
      <c r="I193" s="82">
        <f>SUM(I194)</f>
        <v>200</v>
      </c>
      <c r="J193" s="82">
        <f>SUM(J194)</f>
        <v>98.6845</v>
      </c>
      <c r="K193" s="38">
        <f t="shared" si="62"/>
        <v>49.34225</v>
      </c>
      <c r="L193" s="56">
        <f>SUM(L194)</f>
        <v>170000</v>
      </c>
      <c r="M193" s="56"/>
      <c r="N193" s="38"/>
      <c r="O193" s="38"/>
      <c r="P193" s="162"/>
      <c r="Q193" s="162"/>
      <c r="R193" s="162"/>
      <c r="S193" s="56"/>
      <c r="T193" s="56">
        <v>0</v>
      </c>
      <c r="U193" s="57">
        <f>SUM(L193:T193)</f>
        <v>170000</v>
      </c>
      <c r="V193" s="116">
        <f t="shared" ref="V193:Y193" si="66">SUM(V194)</f>
        <v>170000</v>
      </c>
      <c r="W193" s="116"/>
      <c r="X193" s="106">
        <f t="shared" ref="X193:X194" si="67">SUM(V193:W193)</f>
        <v>170000</v>
      </c>
      <c r="Y193" s="116">
        <f t="shared" si="66"/>
        <v>170000</v>
      </c>
      <c r="Z193" s="166"/>
      <c r="AA193" s="166">
        <f>SUM(Y193:Z193)</f>
        <v>170000</v>
      </c>
    </row>
    <row r="194" spans="1:27" ht="13.2" customHeight="1" x14ac:dyDescent="0.3">
      <c r="A194" s="11"/>
      <c r="B194" s="13"/>
      <c r="C194" s="13"/>
      <c r="D194" s="13"/>
      <c r="E194" s="13"/>
      <c r="F194" s="21" t="s">
        <v>63</v>
      </c>
      <c r="G194" s="36"/>
      <c r="H194" s="36" t="s">
        <v>504</v>
      </c>
      <c r="I194" s="59">
        <f>SUM(I195:I195)</f>
        <v>200</v>
      </c>
      <c r="J194" s="59">
        <v>98.6845</v>
      </c>
      <c r="K194" s="46">
        <f t="shared" si="62"/>
        <v>49.34225</v>
      </c>
      <c r="L194" s="57">
        <v>170000</v>
      </c>
      <c r="M194" s="56"/>
      <c r="N194" s="38"/>
      <c r="O194" s="46"/>
      <c r="P194" s="96"/>
      <c r="Q194" s="96"/>
      <c r="R194" s="96"/>
      <c r="S194" s="57"/>
      <c r="T194" s="57">
        <v>0</v>
      </c>
      <c r="U194" s="57">
        <f>SUM(L194:T194)</f>
        <v>170000</v>
      </c>
      <c r="V194" s="121">
        <v>170000</v>
      </c>
      <c r="W194" s="121"/>
      <c r="X194" s="106">
        <f t="shared" si="67"/>
        <v>170000</v>
      </c>
      <c r="Y194" s="121">
        <v>170000</v>
      </c>
      <c r="Z194" s="166"/>
      <c r="AA194" s="166">
        <f>SUM(Y194:Z194)</f>
        <v>170000</v>
      </c>
    </row>
    <row r="195" spans="1:27" hidden="1" x14ac:dyDescent="0.3">
      <c r="A195" s="11"/>
      <c r="B195" s="13"/>
      <c r="C195" s="13"/>
      <c r="D195" s="13"/>
      <c r="E195" s="13"/>
      <c r="F195" s="21" t="s">
        <v>318</v>
      </c>
      <c r="G195" s="36"/>
      <c r="H195" s="36"/>
      <c r="I195" s="59">
        <v>200</v>
      </c>
      <c r="J195" s="59">
        <v>52.493000000000002</v>
      </c>
      <c r="K195" s="46">
        <f t="shared" si="62"/>
        <v>26.246500000000001</v>
      </c>
      <c r="L195" s="56"/>
      <c r="M195" s="56"/>
      <c r="N195" s="38"/>
      <c r="O195" s="46"/>
      <c r="P195" s="88"/>
      <c r="Q195" s="88"/>
      <c r="R195" s="88"/>
      <c r="S195" s="59"/>
      <c r="T195" s="59"/>
      <c r="U195" s="59"/>
      <c r="V195" s="56"/>
      <c r="W195" s="56"/>
      <c r="X195" s="56"/>
      <c r="Y195" s="56"/>
      <c r="Z195" s="77"/>
      <c r="AA195" s="77"/>
    </row>
    <row r="196" spans="1:27" x14ac:dyDescent="0.3">
      <c r="A196" s="11"/>
      <c r="B196" s="13"/>
      <c r="C196" s="13"/>
      <c r="D196" s="13"/>
      <c r="E196" s="13"/>
      <c r="F196" s="35" t="s">
        <v>417</v>
      </c>
      <c r="G196" s="36"/>
      <c r="H196" s="37" t="s">
        <v>505</v>
      </c>
      <c r="I196" s="59"/>
      <c r="J196" s="59"/>
      <c r="K196" s="46"/>
      <c r="L196" s="56">
        <f>SUM(L197)</f>
        <v>30000</v>
      </c>
      <c r="M196" s="56"/>
      <c r="N196" s="38"/>
      <c r="O196" s="46"/>
      <c r="P196" s="88"/>
      <c r="Q196" s="88"/>
      <c r="R196" s="88"/>
      <c r="S196" s="59"/>
      <c r="T196" s="59">
        <v>0</v>
      </c>
      <c r="U196" s="57">
        <f t="shared" ref="U196:U201" si="68">SUM(L196:T196)</f>
        <v>30000</v>
      </c>
      <c r="V196" s="116">
        <f t="shared" ref="V196:Y196" si="69">SUM(V197)</f>
        <v>30000</v>
      </c>
      <c r="W196" s="116"/>
      <c r="X196" s="106">
        <f t="shared" ref="X196:X198" si="70">SUM(V196:W196)</f>
        <v>30000</v>
      </c>
      <c r="Y196" s="116">
        <f t="shared" si="69"/>
        <v>30000</v>
      </c>
      <c r="Z196" s="166"/>
      <c r="AA196" s="166">
        <f t="shared" ref="AA196:AA201" si="71">SUM(Y196:Z196)</f>
        <v>30000</v>
      </c>
    </row>
    <row r="197" spans="1:27" x14ac:dyDescent="0.3">
      <c r="A197" s="11"/>
      <c r="B197" s="13"/>
      <c r="C197" s="13"/>
      <c r="D197" s="13"/>
      <c r="E197" s="13"/>
      <c r="F197" s="21" t="s">
        <v>423</v>
      </c>
      <c r="G197" s="36"/>
      <c r="H197" s="36" t="s">
        <v>506</v>
      </c>
      <c r="I197" s="59"/>
      <c r="J197" s="59"/>
      <c r="K197" s="46"/>
      <c r="L197" s="57">
        <v>30000</v>
      </c>
      <c r="M197" s="56"/>
      <c r="N197" s="38"/>
      <c r="O197" s="46"/>
      <c r="P197" s="88"/>
      <c r="Q197" s="88"/>
      <c r="R197" s="88"/>
      <c r="S197" s="59"/>
      <c r="T197" s="59">
        <v>0</v>
      </c>
      <c r="U197" s="57">
        <f t="shared" si="68"/>
        <v>30000</v>
      </c>
      <c r="V197" s="121">
        <v>30000</v>
      </c>
      <c r="W197" s="121"/>
      <c r="X197" s="106">
        <f t="shared" si="70"/>
        <v>30000</v>
      </c>
      <c r="Y197" s="121">
        <v>30000</v>
      </c>
      <c r="Z197" s="77"/>
      <c r="AA197" s="166">
        <f t="shared" si="71"/>
        <v>30000</v>
      </c>
    </row>
    <row r="198" spans="1:27" ht="42" customHeight="1" x14ac:dyDescent="0.3">
      <c r="A198" s="11" t="s">
        <v>26</v>
      </c>
      <c r="B198" s="13" t="s">
        <v>33</v>
      </c>
      <c r="C198" s="13" t="s">
        <v>32</v>
      </c>
      <c r="D198" s="13"/>
      <c r="E198" s="13"/>
      <c r="F198" s="20" t="s">
        <v>421</v>
      </c>
      <c r="G198" s="37" t="s">
        <v>44</v>
      </c>
      <c r="H198" s="37" t="s">
        <v>176</v>
      </c>
      <c r="I198" s="82" t="e">
        <f>SUM(I199,I207,I221,I224,#REF!,I230,)</f>
        <v>#REF!</v>
      </c>
      <c r="J198" s="82" t="e">
        <f>SUM(J199,J207,J221,J224,#REF!)</f>
        <v>#REF!</v>
      </c>
      <c r="K198" s="38" t="e">
        <f t="shared" si="62"/>
        <v>#REF!</v>
      </c>
      <c r="L198" s="56">
        <f>SUM(L199,L207,L221,L224,L230,)</f>
        <v>29081118</v>
      </c>
      <c r="M198" s="56"/>
      <c r="N198" s="38"/>
      <c r="O198" s="38"/>
      <c r="P198" s="162"/>
      <c r="Q198" s="162"/>
      <c r="R198" s="162"/>
      <c r="S198" s="56"/>
      <c r="T198" s="56">
        <f>SUM(T199,T207,T221,T224,T230,)</f>
        <v>8434632</v>
      </c>
      <c r="U198" s="56">
        <f t="shared" si="68"/>
        <v>37515750</v>
      </c>
      <c r="V198" s="56">
        <f t="shared" ref="V198:Z198" si="72">SUM(V199,V207,V221,V224,V230,)</f>
        <v>27542769.359999999</v>
      </c>
      <c r="W198" s="56">
        <f t="shared" si="72"/>
        <v>8434632</v>
      </c>
      <c r="X198" s="167">
        <f t="shared" si="70"/>
        <v>35977401.359999999</v>
      </c>
      <c r="Y198" s="56">
        <f t="shared" si="72"/>
        <v>27542118</v>
      </c>
      <c r="Z198" s="56">
        <f t="shared" si="72"/>
        <v>8434632</v>
      </c>
      <c r="AA198" s="168">
        <f t="shared" si="71"/>
        <v>35976750</v>
      </c>
    </row>
    <row r="199" spans="1:27" ht="26.4" customHeight="1" x14ac:dyDescent="0.3">
      <c r="A199" s="7" t="s">
        <v>27</v>
      </c>
      <c r="B199" s="6">
        <v>977</v>
      </c>
      <c r="C199" s="9" t="s">
        <v>32</v>
      </c>
      <c r="D199" s="6"/>
      <c r="E199" s="6"/>
      <c r="F199" s="4" t="s">
        <v>428</v>
      </c>
      <c r="G199" s="37" t="s">
        <v>44</v>
      </c>
      <c r="H199" s="37" t="s">
        <v>177</v>
      </c>
      <c r="I199" s="56">
        <f>SUM(I200,I203)</f>
        <v>120</v>
      </c>
      <c r="J199" s="97">
        <f>SUM(J200,J203)</f>
        <v>0</v>
      </c>
      <c r="K199" s="38">
        <f t="shared" si="62"/>
        <v>0</v>
      </c>
      <c r="L199" s="56">
        <f>SUM(L200,L203)</f>
        <v>120000</v>
      </c>
      <c r="M199" s="56"/>
      <c r="N199" s="38"/>
      <c r="O199" s="38"/>
      <c r="P199" s="96"/>
      <c r="Q199" s="96"/>
      <c r="R199" s="96"/>
      <c r="S199" s="56"/>
      <c r="T199" s="56">
        <v>0</v>
      </c>
      <c r="U199" s="57">
        <f t="shared" si="68"/>
        <v>120000</v>
      </c>
      <c r="V199" s="116">
        <f t="shared" ref="V199:Y199" si="73">SUM(V200,V203)</f>
        <v>120000</v>
      </c>
      <c r="W199" s="116">
        <v>0</v>
      </c>
      <c r="X199" s="116">
        <f t="shared" ref="X199:X201" si="74">SUM(V199:W199)</f>
        <v>120000</v>
      </c>
      <c r="Y199" s="116">
        <f t="shared" si="73"/>
        <v>120000</v>
      </c>
      <c r="Z199" s="121">
        <v>0</v>
      </c>
      <c r="AA199" s="166">
        <f t="shared" si="71"/>
        <v>120000</v>
      </c>
    </row>
    <row r="200" spans="1:27" ht="27" customHeight="1" x14ac:dyDescent="0.3">
      <c r="A200" s="7"/>
      <c r="B200" s="6"/>
      <c r="C200" s="9"/>
      <c r="D200" s="6"/>
      <c r="E200" s="6"/>
      <c r="F200" s="53" t="s">
        <v>178</v>
      </c>
      <c r="G200" s="36" t="s">
        <v>33</v>
      </c>
      <c r="H200" s="36" t="s">
        <v>179</v>
      </c>
      <c r="I200" s="57">
        <f>SUM(I201)</f>
        <v>100</v>
      </c>
      <c r="J200" s="57">
        <f>SUM(J201)</f>
        <v>0</v>
      </c>
      <c r="K200" s="46">
        <f t="shared" si="62"/>
        <v>0</v>
      </c>
      <c r="L200" s="57">
        <f>SUM(L201)</f>
        <v>100000</v>
      </c>
      <c r="M200" s="57"/>
      <c r="N200" s="38"/>
      <c r="O200" s="46"/>
      <c r="P200" s="96"/>
      <c r="Q200" s="96"/>
      <c r="R200" s="96"/>
      <c r="S200" s="57"/>
      <c r="T200" s="57">
        <v>0</v>
      </c>
      <c r="U200" s="57">
        <f t="shared" si="68"/>
        <v>100000</v>
      </c>
      <c r="V200" s="121">
        <f t="shared" ref="V200:Y200" si="75">SUM(V201)</f>
        <v>100000</v>
      </c>
      <c r="W200" s="121">
        <v>0</v>
      </c>
      <c r="X200" s="119">
        <f t="shared" si="74"/>
        <v>100000</v>
      </c>
      <c r="Y200" s="121">
        <f t="shared" si="75"/>
        <v>100000</v>
      </c>
      <c r="Z200" s="121">
        <v>0</v>
      </c>
      <c r="AA200" s="166">
        <f t="shared" si="71"/>
        <v>100000</v>
      </c>
    </row>
    <row r="201" spans="1:27" ht="12.6" customHeight="1" x14ac:dyDescent="0.3">
      <c r="A201" s="7"/>
      <c r="B201" s="6"/>
      <c r="C201" s="9"/>
      <c r="D201" s="6"/>
      <c r="E201" s="6"/>
      <c r="F201" s="21" t="s">
        <v>60</v>
      </c>
      <c r="G201" s="36" t="s">
        <v>33</v>
      </c>
      <c r="H201" s="36" t="s">
        <v>180</v>
      </c>
      <c r="I201" s="57">
        <v>100</v>
      </c>
      <c r="J201" s="57">
        <v>0</v>
      </c>
      <c r="K201" s="46">
        <f t="shared" si="62"/>
        <v>0</v>
      </c>
      <c r="L201" s="57">
        <v>100000</v>
      </c>
      <c r="M201" s="57"/>
      <c r="N201" s="38"/>
      <c r="O201" s="46"/>
      <c r="P201" s="96"/>
      <c r="Q201" s="96"/>
      <c r="R201" s="96"/>
      <c r="S201" s="57"/>
      <c r="T201" s="57">
        <v>0</v>
      </c>
      <c r="U201" s="57">
        <f t="shared" si="68"/>
        <v>100000</v>
      </c>
      <c r="V201" s="121">
        <v>100000</v>
      </c>
      <c r="W201" s="121">
        <v>0</v>
      </c>
      <c r="X201" s="119">
        <f t="shared" si="74"/>
        <v>100000</v>
      </c>
      <c r="Y201" s="121">
        <v>100000</v>
      </c>
      <c r="Z201" s="121">
        <v>0</v>
      </c>
      <c r="AA201" s="166">
        <f t="shared" si="71"/>
        <v>100000</v>
      </c>
    </row>
    <row r="202" spans="1:27" ht="0.6" hidden="1" customHeight="1" x14ac:dyDescent="0.3">
      <c r="A202" s="7"/>
      <c r="B202" s="6"/>
      <c r="C202" s="9"/>
      <c r="D202" s="6"/>
      <c r="E202" s="6"/>
      <c r="F202" s="21" t="s">
        <v>283</v>
      </c>
      <c r="G202" s="36"/>
      <c r="H202" s="36" t="s">
        <v>284</v>
      </c>
      <c r="I202" s="57">
        <v>0</v>
      </c>
      <c r="J202" s="57">
        <v>0</v>
      </c>
      <c r="K202" s="46">
        <v>0</v>
      </c>
      <c r="L202" s="57">
        <v>0</v>
      </c>
      <c r="M202" s="57"/>
      <c r="N202" s="46"/>
      <c r="O202" s="46"/>
      <c r="P202" s="96"/>
      <c r="Q202" s="96"/>
      <c r="R202" s="96"/>
      <c r="S202" s="57"/>
      <c r="T202" s="57"/>
      <c r="U202" s="57">
        <f t="shared" ref="U202:U204" si="76">SUM(L202:T202)</f>
        <v>0</v>
      </c>
      <c r="V202" s="121">
        <v>0</v>
      </c>
      <c r="W202" s="121"/>
      <c r="X202" s="121"/>
      <c r="Y202" s="121">
        <v>0</v>
      </c>
      <c r="Z202" s="77"/>
      <c r="AA202" s="77"/>
    </row>
    <row r="203" spans="1:27" ht="24" customHeight="1" x14ac:dyDescent="0.3">
      <c r="A203" s="7"/>
      <c r="B203" s="6"/>
      <c r="C203" s="9"/>
      <c r="D203" s="6"/>
      <c r="E203" s="6"/>
      <c r="F203" s="44" t="s">
        <v>223</v>
      </c>
      <c r="G203" s="36"/>
      <c r="H203" s="36" t="s">
        <v>181</v>
      </c>
      <c r="I203" s="63">
        <f>SUM(I204)</f>
        <v>20</v>
      </c>
      <c r="J203" s="63">
        <f>SUM(J204)</f>
        <v>0</v>
      </c>
      <c r="K203" s="46">
        <f t="shared" si="62"/>
        <v>0</v>
      </c>
      <c r="L203" s="57">
        <f>SUM(L204)</f>
        <v>20000</v>
      </c>
      <c r="M203" s="57"/>
      <c r="N203" s="38"/>
      <c r="O203" s="46"/>
      <c r="P203" s="96"/>
      <c r="Q203" s="96"/>
      <c r="R203" s="96"/>
      <c r="S203" s="57"/>
      <c r="T203" s="57">
        <v>0</v>
      </c>
      <c r="U203" s="57">
        <f t="shared" si="76"/>
        <v>20000</v>
      </c>
      <c r="V203" s="121">
        <f t="shared" ref="V203:Y203" si="77">SUM(V204)</f>
        <v>20000</v>
      </c>
      <c r="W203" s="120">
        <v>0</v>
      </c>
      <c r="X203" s="119">
        <f>SUM(V203:W203)</f>
        <v>20000</v>
      </c>
      <c r="Y203" s="121">
        <f t="shared" si="77"/>
        <v>20000</v>
      </c>
      <c r="Z203" s="121">
        <v>0</v>
      </c>
      <c r="AA203" s="166">
        <f>SUM(Y203:Z203)</f>
        <v>20000</v>
      </c>
    </row>
    <row r="204" spans="1:27" ht="20.399999999999999" customHeight="1" thickBot="1" x14ac:dyDescent="0.35">
      <c r="A204" s="7"/>
      <c r="B204" s="6"/>
      <c r="C204" s="9"/>
      <c r="D204" s="6"/>
      <c r="E204" s="6"/>
      <c r="F204" s="21" t="s">
        <v>61</v>
      </c>
      <c r="G204" s="36" t="s">
        <v>33</v>
      </c>
      <c r="H204" s="36" t="s">
        <v>224</v>
      </c>
      <c r="I204" s="63">
        <v>20</v>
      </c>
      <c r="J204" s="63">
        <v>0</v>
      </c>
      <c r="K204" s="46">
        <f t="shared" si="62"/>
        <v>0</v>
      </c>
      <c r="L204" s="57">
        <v>20000</v>
      </c>
      <c r="M204" s="57"/>
      <c r="N204" s="38"/>
      <c r="O204" s="46"/>
      <c r="P204" s="96"/>
      <c r="Q204" s="96"/>
      <c r="R204" s="96"/>
      <c r="S204" s="57"/>
      <c r="T204" s="57">
        <v>0</v>
      </c>
      <c r="U204" s="57">
        <f t="shared" si="76"/>
        <v>20000</v>
      </c>
      <c r="V204" s="121">
        <v>20000</v>
      </c>
      <c r="W204" s="120">
        <v>0</v>
      </c>
      <c r="X204" s="119">
        <f>SUM(V204:W204)</f>
        <v>20000</v>
      </c>
      <c r="Y204" s="121">
        <v>20000</v>
      </c>
      <c r="Z204" s="121">
        <v>0</v>
      </c>
      <c r="AA204" s="166">
        <f>SUM(Y204:Z204)</f>
        <v>20000</v>
      </c>
    </row>
    <row r="205" spans="1:27" ht="24.6" hidden="1" customHeight="1" thickBot="1" x14ac:dyDescent="0.35">
      <c r="A205" s="7"/>
      <c r="B205" s="6"/>
      <c r="C205" s="9"/>
      <c r="D205" s="6"/>
      <c r="E205" s="6"/>
      <c r="F205" s="21" t="s">
        <v>288</v>
      </c>
      <c r="G205" s="36" t="s">
        <v>33</v>
      </c>
      <c r="H205" s="36" t="s">
        <v>289</v>
      </c>
      <c r="I205" s="57">
        <v>0</v>
      </c>
      <c r="J205" s="57">
        <v>0</v>
      </c>
      <c r="K205" s="57">
        <v>0</v>
      </c>
      <c r="L205" s="63"/>
      <c r="M205" s="63"/>
      <c r="N205" s="63"/>
      <c r="O205" s="60"/>
      <c r="P205" s="88"/>
      <c r="Q205" s="88"/>
      <c r="R205" s="88"/>
      <c r="S205" s="63"/>
      <c r="T205" s="105"/>
      <c r="U205" s="105"/>
      <c r="V205" s="105"/>
      <c r="W205" s="105"/>
      <c r="X205" s="105"/>
      <c r="Y205" s="93"/>
      <c r="Z205" s="155"/>
      <c r="AA205" s="155"/>
    </row>
    <row r="206" spans="1:27" ht="24.6" hidden="1" customHeight="1" thickBot="1" x14ac:dyDescent="0.35">
      <c r="A206" s="7"/>
      <c r="B206" s="6"/>
      <c r="C206" s="9"/>
      <c r="D206" s="6"/>
      <c r="E206" s="6"/>
      <c r="F206" s="21" t="s">
        <v>87</v>
      </c>
      <c r="G206" s="36" t="s">
        <v>33</v>
      </c>
      <c r="H206" s="36" t="s">
        <v>88</v>
      </c>
      <c r="I206" s="57"/>
      <c r="J206" s="57"/>
      <c r="K206" s="57"/>
      <c r="L206" s="63"/>
      <c r="M206" s="63"/>
      <c r="N206" s="63"/>
      <c r="O206" s="64"/>
      <c r="P206" s="88"/>
      <c r="Q206" s="88"/>
      <c r="R206" s="88"/>
      <c r="S206" s="93"/>
      <c r="T206" s="93"/>
      <c r="U206" s="93"/>
      <c r="V206" s="93"/>
      <c r="W206" s="93"/>
      <c r="X206" s="93"/>
      <c r="Y206" s="90"/>
      <c r="Z206" s="155"/>
      <c r="AA206" s="155"/>
    </row>
    <row r="207" spans="1:27" ht="28.8" customHeight="1" thickBot="1" x14ac:dyDescent="0.35">
      <c r="A207" s="7"/>
      <c r="B207" s="6"/>
      <c r="C207" s="9"/>
      <c r="D207" s="6"/>
      <c r="E207" s="6"/>
      <c r="F207" s="52" t="s">
        <v>429</v>
      </c>
      <c r="G207" s="36"/>
      <c r="H207" s="37" t="s">
        <v>183</v>
      </c>
      <c r="I207" s="82">
        <f>SUM(I208,I215,I219)</f>
        <v>10333.24397</v>
      </c>
      <c r="J207" s="82">
        <f>SUM(J208,J215,J219)</f>
        <v>6288.8316199999999</v>
      </c>
      <c r="K207" s="38">
        <f t="shared" ref="K207:K225" si="78">SUM(J207/I207*100)</f>
        <v>60.860187161534718</v>
      </c>
      <c r="L207" s="56">
        <f>SUM(L208,L215,L219)</f>
        <v>10757118</v>
      </c>
      <c r="M207" s="56"/>
      <c r="N207" s="38"/>
      <c r="O207" s="38"/>
      <c r="P207" s="162"/>
      <c r="Q207" s="162"/>
      <c r="R207" s="162"/>
      <c r="S207" s="56"/>
      <c r="T207" s="56">
        <f>SUM(T208,T215,T219)</f>
        <v>8434632</v>
      </c>
      <c r="U207" s="56">
        <f>SUM(U208,U215,U219)</f>
        <v>19191750</v>
      </c>
      <c r="V207" s="56">
        <f>SUM(V208,V215,V219)</f>
        <v>10672769.359999999</v>
      </c>
      <c r="W207" s="56">
        <f>SUM(W208,W215,W219)</f>
        <v>8434632</v>
      </c>
      <c r="X207" s="116">
        <f t="shared" ref="X207:X217" si="79">SUM(V207:W207)</f>
        <v>19107401.359999999</v>
      </c>
      <c r="Y207" s="56">
        <f>SUM(Y208,Y215,Y219)</f>
        <v>10672118</v>
      </c>
      <c r="Z207" s="56">
        <f>SUM(Z208,Z215,Z219)</f>
        <v>8434632</v>
      </c>
      <c r="AA207" s="168">
        <f t="shared" ref="AA207:AA217" si="80">SUM(Y207:Z207)</f>
        <v>19106750</v>
      </c>
    </row>
    <row r="208" spans="1:27" ht="15.6" customHeight="1" thickBot="1" x14ac:dyDescent="0.35">
      <c r="A208" s="7"/>
      <c r="B208" s="6"/>
      <c r="C208" s="9"/>
      <c r="D208" s="6"/>
      <c r="E208" s="6"/>
      <c r="F208" s="54" t="s">
        <v>225</v>
      </c>
      <c r="G208" s="36"/>
      <c r="H208" s="36" t="s">
        <v>184</v>
      </c>
      <c r="I208" s="59">
        <f>SUM(I209)</f>
        <v>5470</v>
      </c>
      <c r="J208" s="59">
        <f>SUM(J209)</f>
        <v>4245.5418499999996</v>
      </c>
      <c r="K208" s="46">
        <f t="shared" si="78"/>
        <v>77.61502468007312</v>
      </c>
      <c r="L208" s="57">
        <f>SUM(L209,L212)</f>
        <v>5555000</v>
      </c>
      <c r="M208" s="57"/>
      <c r="N208" s="38"/>
      <c r="O208" s="46"/>
      <c r="P208" s="96"/>
      <c r="Q208" s="96"/>
      <c r="R208" s="96"/>
      <c r="S208" s="57"/>
      <c r="T208" s="57">
        <v>0</v>
      </c>
      <c r="U208" s="57">
        <f>SUM(L208:T208)</f>
        <v>5555000</v>
      </c>
      <c r="V208" s="121">
        <f t="shared" ref="V208:Y208" si="81">SUM(V209)</f>
        <v>5470000</v>
      </c>
      <c r="W208" s="121">
        <v>0</v>
      </c>
      <c r="X208" s="116">
        <f t="shared" si="79"/>
        <v>5470000</v>
      </c>
      <c r="Y208" s="121">
        <f t="shared" si="81"/>
        <v>5470000</v>
      </c>
      <c r="Z208" s="121">
        <v>0</v>
      </c>
      <c r="AA208" s="166">
        <f t="shared" si="80"/>
        <v>5470000</v>
      </c>
    </row>
    <row r="209" spans="1:27" ht="25.2" customHeight="1" thickBot="1" x14ac:dyDescent="0.35">
      <c r="A209" s="7"/>
      <c r="B209" s="6"/>
      <c r="C209" s="9"/>
      <c r="D209" s="6"/>
      <c r="E209" s="6"/>
      <c r="F209" s="51" t="s">
        <v>182</v>
      </c>
      <c r="G209" s="36"/>
      <c r="H209" s="36" t="s">
        <v>185</v>
      </c>
      <c r="I209" s="62">
        <f>SUM(I210:I211)</f>
        <v>5470</v>
      </c>
      <c r="J209" s="83">
        <v>4245.5418499999996</v>
      </c>
      <c r="K209" s="46">
        <f t="shared" si="78"/>
        <v>77.61502468007312</v>
      </c>
      <c r="L209" s="62">
        <f>SUM(L210:L211)</f>
        <v>5250000</v>
      </c>
      <c r="M209" s="57"/>
      <c r="N209" s="38"/>
      <c r="O209" s="46"/>
      <c r="P209" s="96"/>
      <c r="Q209" s="96"/>
      <c r="R209" s="96"/>
      <c r="S209" s="57"/>
      <c r="T209" s="57">
        <f>SUM(T210:T214)</f>
        <v>0</v>
      </c>
      <c r="U209" s="62">
        <f>SUM(L209:T209)</f>
        <v>5250000</v>
      </c>
      <c r="V209" s="106">
        <f>SUM(V210:V211)</f>
        <v>5470000</v>
      </c>
      <c r="W209" s="106">
        <v>0</v>
      </c>
      <c r="X209" s="116">
        <f t="shared" si="79"/>
        <v>5470000</v>
      </c>
      <c r="Y209" s="106">
        <f>SUM(Y210:Y211)</f>
        <v>5470000</v>
      </c>
      <c r="Z209" s="121">
        <v>0</v>
      </c>
      <c r="AA209" s="166">
        <f t="shared" si="80"/>
        <v>5470000</v>
      </c>
    </row>
    <row r="210" spans="1:27" ht="19.8" hidden="1" customHeight="1" thickBot="1" x14ac:dyDescent="0.35">
      <c r="A210" s="7"/>
      <c r="B210" s="6"/>
      <c r="C210" s="9"/>
      <c r="D210" s="6"/>
      <c r="E210" s="6"/>
      <c r="F210" s="51" t="s">
        <v>297</v>
      </c>
      <c r="G210" s="36"/>
      <c r="H210" s="36"/>
      <c r="I210" s="62">
        <v>4720</v>
      </c>
      <c r="J210" s="83">
        <v>2245.94155</v>
      </c>
      <c r="K210" s="46"/>
      <c r="L210" s="62">
        <v>4650000</v>
      </c>
      <c r="M210" s="63"/>
      <c r="N210" s="38"/>
      <c r="O210" s="60"/>
      <c r="P210" s="88"/>
      <c r="Q210" s="88"/>
      <c r="R210" s="88"/>
      <c r="S210" s="59"/>
      <c r="T210" s="59">
        <v>0</v>
      </c>
      <c r="U210" s="62">
        <f t="shared" ref="U210:U214" si="82">SUM(L210:T210)</f>
        <v>4650000</v>
      </c>
      <c r="V210" s="121">
        <v>4720000</v>
      </c>
      <c r="W210" s="121">
        <v>0</v>
      </c>
      <c r="X210" s="116">
        <f t="shared" si="79"/>
        <v>4720000</v>
      </c>
      <c r="Y210" s="121">
        <v>4720000</v>
      </c>
      <c r="Z210" s="121">
        <v>0</v>
      </c>
      <c r="AA210" s="166">
        <f t="shared" si="80"/>
        <v>4720000</v>
      </c>
    </row>
    <row r="211" spans="1:27" ht="16.8" hidden="1" customHeight="1" thickBot="1" x14ac:dyDescent="0.35">
      <c r="A211" s="7"/>
      <c r="B211" s="6"/>
      <c r="C211" s="9"/>
      <c r="D211" s="6"/>
      <c r="E211" s="6"/>
      <c r="F211" s="51" t="s">
        <v>41</v>
      </c>
      <c r="G211" s="36"/>
      <c r="H211" s="36"/>
      <c r="I211" s="62">
        <v>750</v>
      </c>
      <c r="J211" s="83">
        <v>327.42063999999999</v>
      </c>
      <c r="K211" s="46"/>
      <c r="L211" s="62">
        <v>600000</v>
      </c>
      <c r="M211" s="63"/>
      <c r="N211" s="38"/>
      <c r="O211" s="46"/>
      <c r="P211" s="88"/>
      <c r="Q211" s="88"/>
      <c r="R211" s="88"/>
      <c r="S211" s="59"/>
      <c r="T211" s="59">
        <v>0</v>
      </c>
      <c r="U211" s="62">
        <f t="shared" si="82"/>
        <v>600000</v>
      </c>
      <c r="V211" s="121">
        <v>750000</v>
      </c>
      <c r="W211" s="121">
        <v>0</v>
      </c>
      <c r="X211" s="116">
        <f t="shared" si="79"/>
        <v>750000</v>
      </c>
      <c r="Y211" s="121">
        <v>750000</v>
      </c>
      <c r="Z211" s="121">
        <v>0</v>
      </c>
      <c r="AA211" s="166">
        <f t="shared" si="80"/>
        <v>750000</v>
      </c>
    </row>
    <row r="212" spans="1:27" ht="16.2" customHeight="1" thickBot="1" x14ac:dyDescent="0.35">
      <c r="A212" s="7"/>
      <c r="B212" s="6"/>
      <c r="C212" s="9"/>
      <c r="D212" s="6"/>
      <c r="E212" s="6"/>
      <c r="F212" s="32" t="s">
        <v>396</v>
      </c>
      <c r="G212" s="36"/>
      <c r="H212" s="36" t="s">
        <v>398</v>
      </c>
      <c r="I212" s="62"/>
      <c r="J212" s="83"/>
      <c r="K212" s="46"/>
      <c r="L212" s="62">
        <f>SUM(L213:L214)</f>
        <v>305000</v>
      </c>
      <c r="M212" s="63"/>
      <c r="N212" s="38"/>
      <c r="O212" s="46"/>
      <c r="P212" s="88"/>
      <c r="Q212" s="88"/>
      <c r="R212" s="88"/>
      <c r="S212" s="59"/>
      <c r="T212" s="59">
        <v>0</v>
      </c>
      <c r="U212" s="62">
        <f t="shared" si="82"/>
        <v>305000</v>
      </c>
      <c r="V212" s="106">
        <f>SUM(V213:V214)</f>
        <v>0</v>
      </c>
      <c r="W212" s="106">
        <v>0</v>
      </c>
      <c r="X212" s="119">
        <f t="shared" si="79"/>
        <v>0</v>
      </c>
      <c r="Y212" s="106">
        <f>SUM(Y213:Y214)</f>
        <v>0</v>
      </c>
      <c r="Z212" s="126">
        <f>SUM(Z213:Z214)</f>
        <v>0</v>
      </c>
      <c r="AA212" s="122">
        <f t="shared" si="80"/>
        <v>0</v>
      </c>
    </row>
    <row r="213" spans="1:27" ht="16.8" hidden="1" customHeight="1" thickBot="1" x14ac:dyDescent="0.35">
      <c r="A213" s="7"/>
      <c r="B213" s="6"/>
      <c r="C213" s="9"/>
      <c r="D213" s="6"/>
      <c r="E213" s="6"/>
      <c r="F213" s="32" t="s">
        <v>399</v>
      </c>
      <c r="G213" s="36"/>
      <c r="H213" s="36"/>
      <c r="I213" s="62"/>
      <c r="J213" s="83"/>
      <c r="K213" s="46"/>
      <c r="L213" s="62">
        <v>237000</v>
      </c>
      <c r="M213" s="63"/>
      <c r="N213" s="38"/>
      <c r="O213" s="46"/>
      <c r="P213" s="88"/>
      <c r="Q213" s="88"/>
      <c r="R213" s="88"/>
      <c r="S213" s="59"/>
      <c r="T213" s="59">
        <v>0</v>
      </c>
      <c r="U213" s="62">
        <f t="shared" si="82"/>
        <v>237000</v>
      </c>
      <c r="V213" s="121">
        <v>0</v>
      </c>
      <c r="W213" s="121">
        <v>0</v>
      </c>
      <c r="X213" s="119">
        <f t="shared" si="79"/>
        <v>0</v>
      </c>
      <c r="Y213" s="121">
        <v>0</v>
      </c>
      <c r="Z213" s="122">
        <v>0</v>
      </c>
      <c r="AA213" s="122">
        <f t="shared" si="80"/>
        <v>0</v>
      </c>
    </row>
    <row r="214" spans="1:27" ht="16.8" hidden="1" customHeight="1" thickBot="1" x14ac:dyDescent="0.35">
      <c r="A214" s="7"/>
      <c r="B214" s="6"/>
      <c r="C214" s="9"/>
      <c r="D214" s="6"/>
      <c r="E214" s="6"/>
      <c r="F214" s="32" t="s">
        <v>400</v>
      </c>
      <c r="G214" s="36"/>
      <c r="H214" s="36"/>
      <c r="I214" s="62"/>
      <c r="J214" s="83"/>
      <c r="K214" s="46"/>
      <c r="L214" s="62">
        <v>68000</v>
      </c>
      <c r="M214" s="63"/>
      <c r="N214" s="38"/>
      <c r="O214" s="46"/>
      <c r="P214" s="88"/>
      <c r="Q214" s="88"/>
      <c r="R214" s="88"/>
      <c r="S214" s="59"/>
      <c r="T214" s="59">
        <v>0</v>
      </c>
      <c r="U214" s="62">
        <f t="shared" si="82"/>
        <v>68000</v>
      </c>
      <c r="V214" s="121">
        <v>0</v>
      </c>
      <c r="W214" s="121">
        <v>0</v>
      </c>
      <c r="X214" s="119">
        <f t="shared" si="79"/>
        <v>0</v>
      </c>
      <c r="Y214" s="121">
        <v>0</v>
      </c>
      <c r="Z214" s="156">
        <v>0</v>
      </c>
      <c r="AA214" s="122">
        <f t="shared" si="80"/>
        <v>0</v>
      </c>
    </row>
    <row r="215" spans="1:27" ht="27" customHeight="1" thickBot="1" x14ac:dyDescent="0.35">
      <c r="A215" s="7"/>
      <c r="B215" s="6"/>
      <c r="C215" s="9"/>
      <c r="D215" s="6"/>
      <c r="E215" s="6"/>
      <c r="F215" s="50" t="s">
        <v>226</v>
      </c>
      <c r="G215" s="36"/>
      <c r="H215" s="36" t="s">
        <v>186</v>
      </c>
      <c r="I215" s="59">
        <f>SUM(I216:I218)</f>
        <v>4603.6939700000003</v>
      </c>
      <c r="J215" s="59">
        <f>SUM(J216:J217)</f>
        <v>1861.54042</v>
      </c>
      <c r="K215" s="46">
        <f t="shared" si="78"/>
        <v>40.435798559390342</v>
      </c>
      <c r="L215" s="56">
        <f>SUM(L216:L218)</f>
        <v>4964368</v>
      </c>
      <c r="M215" s="56"/>
      <c r="N215" s="38"/>
      <c r="O215" s="38"/>
      <c r="P215" s="162"/>
      <c r="Q215" s="162"/>
      <c r="R215" s="162"/>
      <c r="S215" s="56"/>
      <c r="T215" s="56">
        <f>SUM(T216:T220)</f>
        <v>8434632</v>
      </c>
      <c r="U215" s="56">
        <f>SUM(L215:T215)</f>
        <v>13399000</v>
      </c>
      <c r="V215" s="116">
        <f>SUM(V217)</f>
        <v>4964368</v>
      </c>
      <c r="W215" s="116">
        <f>SUM(W216:W220)</f>
        <v>8434632</v>
      </c>
      <c r="X215" s="116">
        <f t="shared" si="79"/>
        <v>13399000</v>
      </c>
      <c r="Y215" s="116">
        <f>SUM(Y217)</f>
        <v>4964368</v>
      </c>
      <c r="Z215" s="116">
        <f>SUM(Z216:Z220)</f>
        <v>8434632</v>
      </c>
      <c r="AA215" s="116">
        <f t="shared" si="80"/>
        <v>13399000</v>
      </c>
    </row>
    <row r="216" spans="1:27" ht="26.4" customHeight="1" thickBot="1" x14ac:dyDescent="0.35">
      <c r="A216" s="7"/>
      <c r="B216" s="6"/>
      <c r="C216" s="9"/>
      <c r="D216" s="6"/>
      <c r="E216" s="6"/>
      <c r="F216" s="51" t="s">
        <v>103</v>
      </c>
      <c r="G216" s="36"/>
      <c r="H216" s="36" t="s">
        <v>344</v>
      </c>
      <c r="I216" s="98">
        <v>0</v>
      </c>
      <c r="J216" s="62">
        <v>0</v>
      </c>
      <c r="K216" s="46">
        <v>0</v>
      </c>
      <c r="L216" s="62">
        <v>0</v>
      </c>
      <c r="M216" s="62"/>
      <c r="N216" s="46"/>
      <c r="O216" s="46"/>
      <c r="P216" s="96"/>
      <c r="Q216" s="96"/>
      <c r="R216" s="96"/>
      <c r="S216" s="57"/>
      <c r="T216" s="57">
        <v>8434632</v>
      </c>
      <c r="U216" s="57">
        <f>SUM(L216:T216)</f>
        <v>8434632</v>
      </c>
      <c r="V216" s="121"/>
      <c r="W216" s="121">
        <v>8434632</v>
      </c>
      <c r="X216" s="116">
        <f t="shared" si="79"/>
        <v>8434632</v>
      </c>
      <c r="Y216" s="122"/>
      <c r="Z216" s="121">
        <v>8434632</v>
      </c>
      <c r="AA216" s="121">
        <f t="shared" si="80"/>
        <v>8434632</v>
      </c>
    </row>
    <row r="217" spans="1:27" ht="23.4" customHeight="1" thickBot="1" x14ac:dyDescent="0.35">
      <c r="A217" s="7"/>
      <c r="B217" s="6"/>
      <c r="C217" s="9"/>
      <c r="D217" s="6"/>
      <c r="E217" s="6"/>
      <c r="F217" s="51" t="s">
        <v>104</v>
      </c>
      <c r="G217" s="36"/>
      <c r="H217" s="36" t="s">
        <v>187</v>
      </c>
      <c r="I217" s="98">
        <v>4335.6360000000004</v>
      </c>
      <c r="J217" s="83">
        <v>1861.54042</v>
      </c>
      <c r="K217" s="46">
        <f t="shared" si="78"/>
        <v>42.935809648226922</v>
      </c>
      <c r="L217" s="62">
        <v>4964368</v>
      </c>
      <c r="M217" s="62"/>
      <c r="N217" s="87"/>
      <c r="O217" s="87"/>
      <c r="P217" s="159"/>
      <c r="Q217" s="159"/>
      <c r="R217" s="159"/>
      <c r="S217" s="62"/>
      <c r="T217" s="62">
        <v>0</v>
      </c>
      <c r="U217" s="62">
        <f>SUM(L217:T217)</f>
        <v>4964368</v>
      </c>
      <c r="V217" s="121">
        <v>4964368</v>
      </c>
      <c r="W217" s="121">
        <v>0</v>
      </c>
      <c r="X217" s="116">
        <f t="shared" si="79"/>
        <v>4964368</v>
      </c>
      <c r="Y217" s="121">
        <v>4964368</v>
      </c>
      <c r="Z217" s="121">
        <v>0</v>
      </c>
      <c r="AA217" s="121">
        <f t="shared" si="80"/>
        <v>4964368</v>
      </c>
    </row>
    <row r="218" spans="1:27" ht="23.4" hidden="1" customHeight="1" x14ac:dyDescent="0.3">
      <c r="A218" s="7"/>
      <c r="B218" s="6"/>
      <c r="C218" s="9"/>
      <c r="D218" s="6"/>
      <c r="E218" s="6"/>
      <c r="F218" s="104" t="s">
        <v>349</v>
      </c>
      <c r="G218" s="36"/>
      <c r="H218" s="36" t="s">
        <v>350</v>
      </c>
      <c r="I218" s="83">
        <v>268.05797000000001</v>
      </c>
      <c r="J218" s="83"/>
      <c r="K218" s="46"/>
      <c r="L218" s="62">
        <v>0</v>
      </c>
      <c r="M218" s="62"/>
      <c r="N218" s="87"/>
      <c r="O218" s="87"/>
      <c r="P218" s="159"/>
      <c r="Q218" s="159"/>
      <c r="R218" s="159"/>
      <c r="S218" s="62"/>
      <c r="T218" s="62"/>
      <c r="U218" s="62"/>
      <c r="V218" s="121">
        <v>0</v>
      </c>
      <c r="W218" s="121"/>
      <c r="X218" s="121"/>
      <c r="Y218" s="123">
        <v>0</v>
      </c>
      <c r="Z218" s="154"/>
      <c r="AA218" s="154"/>
    </row>
    <row r="219" spans="1:27" ht="23.4" customHeight="1" x14ac:dyDescent="0.3">
      <c r="A219" s="7"/>
      <c r="B219" s="6"/>
      <c r="C219" s="9"/>
      <c r="D219" s="6"/>
      <c r="E219" s="6"/>
      <c r="F219" s="102" t="s">
        <v>336</v>
      </c>
      <c r="G219" s="36"/>
      <c r="H219" s="36" t="s">
        <v>337</v>
      </c>
      <c r="I219" s="63">
        <f>SUM(I220)</f>
        <v>259.55</v>
      </c>
      <c r="J219" s="83">
        <f>SUM(J220)</f>
        <v>181.74934999999999</v>
      </c>
      <c r="K219" s="46">
        <f t="shared" si="78"/>
        <v>70.024792910807165</v>
      </c>
      <c r="L219" s="62">
        <f>SUM(L220)</f>
        <v>237750</v>
      </c>
      <c r="M219" s="62"/>
      <c r="N219" s="87"/>
      <c r="O219" s="87"/>
      <c r="P219" s="159"/>
      <c r="Q219" s="159"/>
      <c r="R219" s="159"/>
      <c r="S219" s="62"/>
      <c r="T219" s="62">
        <v>0</v>
      </c>
      <c r="U219" s="62">
        <f t="shared" ref="U219:U231" si="83">SUM(L219:T219)</f>
        <v>237750</v>
      </c>
      <c r="V219" s="121">
        <f t="shared" ref="V219:Y219" si="84">SUM(V220)</f>
        <v>238401.36</v>
      </c>
      <c r="W219" s="121">
        <v>0</v>
      </c>
      <c r="X219" s="116">
        <f t="shared" ref="X219:X225" si="85">SUM(V219:W219)</f>
        <v>238401.36</v>
      </c>
      <c r="Y219" s="121">
        <f t="shared" si="84"/>
        <v>237750</v>
      </c>
      <c r="Z219" s="121">
        <v>0</v>
      </c>
      <c r="AA219" s="121">
        <f t="shared" ref="AA219:AA225" si="86">SUM(Y219:Z219)</f>
        <v>237750</v>
      </c>
    </row>
    <row r="220" spans="1:27" ht="12.6" customHeight="1" x14ac:dyDescent="0.3">
      <c r="A220" s="7"/>
      <c r="B220" s="6"/>
      <c r="C220" s="9"/>
      <c r="D220" s="6"/>
      <c r="E220" s="6"/>
      <c r="F220" s="32" t="s">
        <v>315</v>
      </c>
      <c r="G220" s="69"/>
      <c r="H220" s="70" t="s">
        <v>338</v>
      </c>
      <c r="I220" s="57">
        <v>259.55</v>
      </c>
      <c r="J220" s="83">
        <v>181.74934999999999</v>
      </c>
      <c r="K220" s="46">
        <f t="shared" si="78"/>
        <v>70.024792910807165</v>
      </c>
      <c r="L220" s="62">
        <v>237750</v>
      </c>
      <c r="M220" s="62"/>
      <c r="N220" s="87"/>
      <c r="O220" s="87"/>
      <c r="P220" s="159"/>
      <c r="Q220" s="159"/>
      <c r="R220" s="159"/>
      <c r="S220" s="62"/>
      <c r="T220" s="62">
        <v>0</v>
      </c>
      <c r="U220" s="62">
        <f t="shared" si="83"/>
        <v>237750</v>
      </c>
      <c r="V220" s="121">
        <v>238401.36</v>
      </c>
      <c r="W220" s="121">
        <v>0</v>
      </c>
      <c r="X220" s="116">
        <f t="shared" si="85"/>
        <v>238401.36</v>
      </c>
      <c r="Y220" s="121">
        <v>237750</v>
      </c>
      <c r="Z220" s="121">
        <v>0</v>
      </c>
      <c r="AA220" s="121">
        <f t="shared" si="86"/>
        <v>237750</v>
      </c>
    </row>
    <row r="221" spans="1:27" ht="40.200000000000003" customHeight="1" x14ac:dyDescent="0.3">
      <c r="A221" s="7"/>
      <c r="B221" s="6"/>
      <c r="C221" s="9"/>
      <c r="D221" s="6"/>
      <c r="E221" s="6"/>
      <c r="F221" s="42" t="s">
        <v>227</v>
      </c>
      <c r="G221" s="37" t="s">
        <v>44</v>
      </c>
      <c r="H221" s="37" t="s">
        <v>496</v>
      </c>
      <c r="I221" s="65">
        <f>SUM(I222)</f>
        <v>14510.8</v>
      </c>
      <c r="J221" s="82">
        <f>SUM(J222)</f>
        <v>10689.946449999999</v>
      </c>
      <c r="K221" s="38">
        <f t="shared" si="78"/>
        <v>73.668897993218835</v>
      </c>
      <c r="L221" s="65">
        <f>SUM(L222:L223)</f>
        <v>15654000</v>
      </c>
      <c r="M221" s="63"/>
      <c r="N221" s="46"/>
      <c r="O221" s="46"/>
      <c r="P221" s="88"/>
      <c r="Q221" s="88"/>
      <c r="R221" s="88"/>
      <c r="S221" s="57"/>
      <c r="T221" s="57">
        <v>0</v>
      </c>
      <c r="U221" s="56">
        <f t="shared" si="83"/>
        <v>15654000</v>
      </c>
      <c r="V221" s="116">
        <f>SUM(V222)</f>
        <v>14500000</v>
      </c>
      <c r="W221" s="116">
        <v>0</v>
      </c>
      <c r="X221" s="116">
        <f t="shared" si="85"/>
        <v>14500000</v>
      </c>
      <c r="Y221" s="116">
        <f>SUM(Y222)</f>
        <v>14500000</v>
      </c>
      <c r="Z221" s="121">
        <v>0</v>
      </c>
      <c r="AA221" s="116">
        <f t="shared" si="86"/>
        <v>14500000</v>
      </c>
    </row>
    <row r="222" spans="1:27" ht="27" customHeight="1" x14ac:dyDescent="0.3">
      <c r="A222" s="7"/>
      <c r="B222" s="6"/>
      <c r="C222" s="9"/>
      <c r="D222" s="6"/>
      <c r="E222" s="6"/>
      <c r="F222" s="21" t="s">
        <v>48</v>
      </c>
      <c r="G222" s="36" t="s">
        <v>44</v>
      </c>
      <c r="H222" s="36" t="s">
        <v>497</v>
      </c>
      <c r="I222" s="63">
        <v>14510.8</v>
      </c>
      <c r="J222" s="59">
        <v>10689.946449999999</v>
      </c>
      <c r="K222" s="46">
        <f t="shared" si="78"/>
        <v>73.668897993218835</v>
      </c>
      <c r="L222" s="57">
        <v>14000000</v>
      </c>
      <c r="M222" s="57"/>
      <c r="N222" s="38"/>
      <c r="O222" s="46"/>
      <c r="P222" s="96"/>
      <c r="Q222" s="96"/>
      <c r="R222" s="96"/>
      <c r="S222" s="57"/>
      <c r="T222" s="57">
        <v>0</v>
      </c>
      <c r="U222" s="57">
        <f t="shared" si="83"/>
        <v>14000000</v>
      </c>
      <c r="V222" s="121">
        <v>14500000</v>
      </c>
      <c r="W222" s="121">
        <v>0</v>
      </c>
      <c r="X222" s="116">
        <f t="shared" si="85"/>
        <v>14500000</v>
      </c>
      <c r="Y222" s="121">
        <v>14500000</v>
      </c>
      <c r="Z222" s="121">
        <v>0</v>
      </c>
      <c r="AA222" s="121">
        <f t="shared" si="86"/>
        <v>14500000</v>
      </c>
    </row>
    <row r="223" spans="1:27" ht="16.8" customHeight="1" x14ac:dyDescent="0.3">
      <c r="A223" s="7"/>
      <c r="B223" s="6"/>
      <c r="C223" s="9"/>
      <c r="D223" s="6"/>
      <c r="E223" s="6"/>
      <c r="F223" s="32" t="s">
        <v>396</v>
      </c>
      <c r="G223" s="36"/>
      <c r="H223" s="36" t="s">
        <v>498</v>
      </c>
      <c r="I223" s="63"/>
      <c r="J223" s="59"/>
      <c r="K223" s="46"/>
      <c r="L223" s="57">
        <v>1654000</v>
      </c>
      <c r="M223" s="57"/>
      <c r="N223" s="38"/>
      <c r="O223" s="46"/>
      <c r="P223" s="96"/>
      <c r="Q223" s="96"/>
      <c r="R223" s="96"/>
      <c r="S223" s="57"/>
      <c r="T223" s="57">
        <v>0</v>
      </c>
      <c r="U223" s="57">
        <f t="shared" si="83"/>
        <v>1654000</v>
      </c>
      <c r="V223" s="121"/>
      <c r="W223" s="121">
        <v>0</v>
      </c>
      <c r="X223" s="116">
        <f t="shared" si="85"/>
        <v>0</v>
      </c>
      <c r="Y223" s="121"/>
      <c r="Z223" s="121">
        <v>0</v>
      </c>
      <c r="AA223" s="121">
        <f t="shared" si="86"/>
        <v>0</v>
      </c>
    </row>
    <row r="224" spans="1:27" ht="43.2" customHeight="1" x14ac:dyDescent="0.3">
      <c r="A224" s="7"/>
      <c r="B224" s="6"/>
      <c r="C224" s="9"/>
      <c r="D224" s="6"/>
      <c r="E224" s="6"/>
      <c r="F224" s="35" t="s">
        <v>264</v>
      </c>
      <c r="G224" s="37" t="s">
        <v>44</v>
      </c>
      <c r="H224" s="37" t="s">
        <v>424</v>
      </c>
      <c r="I224" s="56">
        <f>SUM(I225)</f>
        <v>1250</v>
      </c>
      <c r="J224" s="82">
        <f>SUM(J225)</f>
        <v>635.08339999999998</v>
      </c>
      <c r="K224" s="38">
        <f t="shared" si="78"/>
        <v>50.806671999999999</v>
      </c>
      <c r="L224" s="56">
        <f>SUM(L225)</f>
        <v>1250000</v>
      </c>
      <c r="M224" s="65"/>
      <c r="N224" s="65"/>
      <c r="O224" s="80"/>
      <c r="P224" s="179"/>
      <c r="Q224" s="179"/>
      <c r="R224" s="179"/>
      <c r="S224" s="82"/>
      <c r="T224" s="82">
        <v>0</v>
      </c>
      <c r="U224" s="56">
        <f t="shared" si="83"/>
        <v>1250000</v>
      </c>
      <c r="V224" s="116">
        <f>SUM(V225)</f>
        <v>1250000</v>
      </c>
      <c r="W224" s="116">
        <v>0</v>
      </c>
      <c r="X224" s="116">
        <f t="shared" si="85"/>
        <v>1250000</v>
      </c>
      <c r="Y224" s="116">
        <f>SUM(Y225)</f>
        <v>1250000</v>
      </c>
      <c r="Z224" s="121">
        <v>0</v>
      </c>
      <c r="AA224" s="121">
        <f t="shared" si="86"/>
        <v>1250000</v>
      </c>
    </row>
    <row r="225" spans="1:27" ht="22.8" customHeight="1" x14ac:dyDescent="0.3">
      <c r="A225" s="7"/>
      <c r="B225" s="6">
        <v>977</v>
      </c>
      <c r="C225" s="9" t="s">
        <v>30</v>
      </c>
      <c r="D225" s="6"/>
      <c r="E225" s="6"/>
      <c r="F225" s="32" t="s">
        <v>100</v>
      </c>
      <c r="G225" s="36" t="s">
        <v>33</v>
      </c>
      <c r="H225" s="36" t="s">
        <v>425</v>
      </c>
      <c r="I225" s="57">
        <v>1250</v>
      </c>
      <c r="J225" s="59">
        <v>635.08339999999998</v>
      </c>
      <c r="K225" s="46">
        <f t="shared" si="78"/>
        <v>50.806671999999999</v>
      </c>
      <c r="L225" s="57">
        <v>1250000</v>
      </c>
      <c r="M225" s="57"/>
      <c r="N225" s="38"/>
      <c r="O225" s="60"/>
      <c r="P225" s="88"/>
      <c r="Q225" s="88"/>
      <c r="R225" s="88"/>
      <c r="S225" s="59"/>
      <c r="T225" s="59">
        <v>0</v>
      </c>
      <c r="U225" s="57">
        <f t="shared" si="83"/>
        <v>1250000</v>
      </c>
      <c r="V225" s="121">
        <v>1250000</v>
      </c>
      <c r="W225" s="121">
        <v>0</v>
      </c>
      <c r="X225" s="116">
        <f t="shared" si="85"/>
        <v>1250000</v>
      </c>
      <c r="Y225" s="121">
        <v>1250000</v>
      </c>
      <c r="Z225" s="121">
        <v>0</v>
      </c>
      <c r="AA225" s="121">
        <f t="shared" si="86"/>
        <v>1250000</v>
      </c>
    </row>
    <row r="226" spans="1:27" ht="27.6" hidden="1" customHeight="1" x14ac:dyDescent="0.3">
      <c r="A226" s="7"/>
      <c r="B226" s="6">
        <v>977</v>
      </c>
      <c r="C226" s="9" t="s">
        <v>32</v>
      </c>
      <c r="D226" s="6"/>
      <c r="E226" s="6"/>
      <c r="F226" s="4" t="s">
        <v>93</v>
      </c>
      <c r="G226" s="37" t="s">
        <v>33</v>
      </c>
      <c r="H226" s="66" t="s">
        <v>62</v>
      </c>
      <c r="I226" s="56">
        <v>0</v>
      </c>
      <c r="J226" s="56"/>
      <c r="K226" s="56"/>
      <c r="L226" s="56">
        <v>0</v>
      </c>
      <c r="M226" s="57"/>
      <c r="N226" s="57"/>
      <c r="O226" s="38"/>
      <c r="P226" s="88"/>
      <c r="Q226" s="88"/>
      <c r="R226" s="88"/>
      <c r="S226" s="93"/>
      <c r="T226" s="93"/>
      <c r="U226" s="59">
        <f t="shared" si="83"/>
        <v>0</v>
      </c>
      <c r="V226" s="93"/>
      <c r="W226" s="93"/>
      <c r="X226" s="93"/>
      <c r="Y226" s="93"/>
      <c r="Z226" s="124"/>
      <c r="AA226" s="124"/>
    </row>
    <row r="227" spans="1:27" ht="27.6" hidden="1" customHeight="1" x14ac:dyDescent="0.3">
      <c r="A227" s="16"/>
      <c r="B227" s="17"/>
      <c r="C227" s="18"/>
      <c r="D227" s="17"/>
      <c r="E227" s="17"/>
      <c r="F227" s="27" t="s">
        <v>276</v>
      </c>
      <c r="G227" s="37"/>
      <c r="H227" s="34" t="s">
        <v>277</v>
      </c>
      <c r="I227" s="59">
        <v>0</v>
      </c>
      <c r="J227" s="59">
        <v>0</v>
      </c>
      <c r="K227" s="46" t="e">
        <f t="shared" ref="K227:K278" si="87">SUM(J227/I227*100)</f>
        <v>#DIV/0!</v>
      </c>
      <c r="L227" s="82"/>
      <c r="M227" s="82"/>
      <c r="N227" s="38"/>
      <c r="O227" s="78"/>
      <c r="P227" s="88"/>
      <c r="Q227" s="88"/>
      <c r="R227" s="88"/>
      <c r="S227" s="59"/>
      <c r="T227" s="59"/>
      <c r="U227" s="59">
        <f t="shared" si="83"/>
        <v>0</v>
      </c>
      <c r="V227" s="57"/>
      <c r="W227" s="57"/>
      <c r="X227" s="57"/>
      <c r="Y227" s="57"/>
      <c r="Z227" s="124"/>
      <c r="AA227" s="124"/>
    </row>
    <row r="228" spans="1:27" ht="27.6" hidden="1" customHeight="1" x14ac:dyDescent="0.3">
      <c r="A228" s="16"/>
      <c r="B228" s="17"/>
      <c r="C228" s="18"/>
      <c r="D228" s="17"/>
      <c r="E228" s="17"/>
      <c r="F228" s="27" t="s">
        <v>290</v>
      </c>
      <c r="G228" s="37"/>
      <c r="H228" s="34" t="s">
        <v>278</v>
      </c>
      <c r="I228" s="57">
        <v>0</v>
      </c>
      <c r="J228" s="59">
        <v>0</v>
      </c>
      <c r="K228" s="46">
        <v>0</v>
      </c>
      <c r="L228" s="59"/>
      <c r="M228" s="59"/>
      <c r="N228" s="46"/>
      <c r="O228" s="78"/>
      <c r="P228" s="88"/>
      <c r="Q228" s="88"/>
      <c r="R228" s="88"/>
      <c r="S228" s="59"/>
      <c r="T228" s="59"/>
      <c r="U228" s="59">
        <f t="shared" si="83"/>
        <v>0</v>
      </c>
      <c r="V228" s="57"/>
      <c r="W228" s="57"/>
      <c r="X228" s="57"/>
      <c r="Y228" s="57"/>
      <c r="Z228" s="124"/>
      <c r="AA228" s="124"/>
    </row>
    <row r="229" spans="1:27" ht="34.799999999999997" hidden="1" customHeight="1" x14ac:dyDescent="0.3">
      <c r="A229" s="16"/>
      <c r="B229" s="17"/>
      <c r="C229" s="18"/>
      <c r="D229" s="17"/>
      <c r="E229" s="17"/>
      <c r="F229" s="32" t="s">
        <v>105</v>
      </c>
      <c r="G229" s="36" t="s">
        <v>33</v>
      </c>
      <c r="H229" s="34" t="s">
        <v>188</v>
      </c>
      <c r="I229" s="56">
        <v>0</v>
      </c>
      <c r="J229" s="56">
        <v>0</v>
      </c>
      <c r="K229" s="46">
        <v>0</v>
      </c>
      <c r="L229" s="63"/>
      <c r="M229" s="63"/>
      <c r="N229" s="46"/>
      <c r="O229" s="78"/>
      <c r="P229" s="88"/>
      <c r="Q229" s="88"/>
      <c r="R229" s="88"/>
      <c r="S229" s="59"/>
      <c r="T229" s="59"/>
      <c r="U229" s="59">
        <f t="shared" si="83"/>
        <v>0</v>
      </c>
      <c r="V229" s="57"/>
      <c r="W229" s="57"/>
      <c r="X229" s="57"/>
      <c r="Y229" s="57"/>
      <c r="Z229" s="124"/>
      <c r="AA229" s="124"/>
    </row>
    <row r="230" spans="1:27" ht="27.6" customHeight="1" x14ac:dyDescent="0.3">
      <c r="A230" s="16"/>
      <c r="B230" s="17"/>
      <c r="C230" s="18"/>
      <c r="D230" s="17"/>
      <c r="E230" s="17"/>
      <c r="F230" s="4" t="s">
        <v>339</v>
      </c>
      <c r="G230" s="36"/>
      <c r="H230" s="34" t="s">
        <v>426</v>
      </c>
      <c r="I230" s="56">
        <f>SUM(I231)</f>
        <v>3000</v>
      </c>
      <c r="J230" s="56"/>
      <c r="K230" s="46"/>
      <c r="L230" s="56">
        <f>SUM(L231)</f>
        <v>1300000</v>
      </c>
      <c r="M230" s="63"/>
      <c r="N230" s="46"/>
      <c r="O230" s="78"/>
      <c r="P230" s="88"/>
      <c r="Q230" s="88"/>
      <c r="R230" s="88"/>
      <c r="S230" s="59"/>
      <c r="T230" s="59">
        <v>0</v>
      </c>
      <c r="U230" s="56">
        <f t="shared" si="83"/>
        <v>1300000</v>
      </c>
      <c r="V230" s="116">
        <f t="shared" ref="V230:Y230" si="88">SUM(V231)</f>
        <v>1000000</v>
      </c>
      <c r="W230" s="116">
        <v>0</v>
      </c>
      <c r="X230" s="116">
        <f t="shared" ref="X230:X268" si="89">SUM(V230:W230)</f>
        <v>1000000</v>
      </c>
      <c r="Y230" s="116">
        <f t="shared" si="88"/>
        <v>1000000</v>
      </c>
      <c r="Z230" s="121">
        <v>0</v>
      </c>
      <c r="AA230" s="121">
        <f t="shared" ref="AA230:AA268" si="90">SUM(Y230:Z230)</f>
        <v>1000000</v>
      </c>
    </row>
    <row r="231" spans="1:27" ht="25.2" customHeight="1" thickBot="1" x14ac:dyDescent="0.35">
      <c r="A231" s="16"/>
      <c r="B231" s="17"/>
      <c r="C231" s="18"/>
      <c r="D231" s="17"/>
      <c r="E231" s="17"/>
      <c r="F231" s="32" t="s">
        <v>340</v>
      </c>
      <c r="G231" s="36"/>
      <c r="H231" s="34" t="s">
        <v>427</v>
      </c>
      <c r="I231" s="57">
        <v>3000</v>
      </c>
      <c r="J231" s="56"/>
      <c r="K231" s="46"/>
      <c r="L231" s="57">
        <v>1300000</v>
      </c>
      <c r="M231" s="63"/>
      <c r="N231" s="46"/>
      <c r="O231" s="46"/>
      <c r="P231" s="88"/>
      <c r="Q231" s="88"/>
      <c r="R231" s="88"/>
      <c r="S231" s="59"/>
      <c r="T231" s="59">
        <v>0</v>
      </c>
      <c r="U231" s="57">
        <f t="shared" si="83"/>
        <v>1300000</v>
      </c>
      <c r="V231" s="121">
        <v>1000000</v>
      </c>
      <c r="W231" s="121">
        <v>0</v>
      </c>
      <c r="X231" s="116">
        <f t="shared" si="89"/>
        <v>1000000</v>
      </c>
      <c r="Y231" s="121">
        <v>1000000</v>
      </c>
      <c r="Z231" s="122">
        <v>0</v>
      </c>
      <c r="AA231" s="121">
        <f t="shared" si="90"/>
        <v>1000000</v>
      </c>
    </row>
    <row r="232" spans="1:27" ht="40.200000000000003" customHeight="1" thickBot="1" x14ac:dyDescent="0.35">
      <c r="A232" s="16"/>
      <c r="B232" s="17"/>
      <c r="C232" s="18"/>
      <c r="D232" s="17"/>
      <c r="E232" s="17"/>
      <c r="F232" s="143" t="s">
        <v>382</v>
      </c>
      <c r="G232" s="36"/>
      <c r="H232" s="66" t="s">
        <v>389</v>
      </c>
      <c r="I232" s="57"/>
      <c r="J232" s="56"/>
      <c r="K232" s="46"/>
      <c r="L232" s="56">
        <f>SUM(L233,L235,L237)</f>
        <v>100000</v>
      </c>
      <c r="M232" s="63"/>
      <c r="N232" s="46"/>
      <c r="O232" s="46"/>
      <c r="P232" s="88"/>
      <c r="Q232" s="88"/>
      <c r="R232" s="88"/>
      <c r="S232" s="59"/>
      <c r="T232" s="59">
        <v>0</v>
      </c>
      <c r="U232" s="57">
        <f t="shared" ref="U232:U267" si="91">SUM(L232:T232)</f>
        <v>100000</v>
      </c>
      <c r="V232" s="116">
        <f>SUM(V233,V235,V237)</f>
        <v>600000</v>
      </c>
      <c r="W232" s="116">
        <v>0</v>
      </c>
      <c r="X232" s="116">
        <f t="shared" si="89"/>
        <v>600000</v>
      </c>
      <c r="Y232" s="116">
        <f>SUM(Y233,Y235,Y237)</f>
        <v>500000</v>
      </c>
      <c r="Z232" s="122">
        <v>0</v>
      </c>
      <c r="AA232" s="121">
        <f t="shared" si="90"/>
        <v>500000</v>
      </c>
    </row>
    <row r="233" spans="1:27" ht="40.200000000000003" customHeight="1" thickBot="1" x14ac:dyDescent="0.35">
      <c r="A233" s="16"/>
      <c r="B233" s="17"/>
      <c r="C233" s="18"/>
      <c r="D233" s="17"/>
      <c r="E233" s="17"/>
      <c r="F233" s="142" t="s">
        <v>383</v>
      </c>
      <c r="G233" s="36"/>
      <c r="H233" s="34" t="s">
        <v>390</v>
      </c>
      <c r="I233" s="57"/>
      <c r="J233" s="56"/>
      <c r="K233" s="46"/>
      <c r="L233" s="57">
        <f>SUM(L234)</f>
        <v>100000</v>
      </c>
      <c r="M233" s="63"/>
      <c r="N233" s="46"/>
      <c r="O233" s="46"/>
      <c r="P233" s="88"/>
      <c r="Q233" s="88"/>
      <c r="R233" s="88"/>
      <c r="S233" s="59"/>
      <c r="T233" s="59">
        <v>0</v>
      </c>
      <c r="U233" s="57">
        <f t="shared" si="91"/>
        <v>100000</v>
      </c>
      <c r="V233" s="121">
        <f>SUM(V234)</f>
        <v>100000</v>
      </c>
      <c r="W233" s="121"/>
      <c r="X233" s="116">
        <f t="shared" si="89"/>
        <v>100000</v>
      </c>
      <c r="Y233" s="121">
        <f>SUM(Y234)</f>
        <v>0</v>
      </c>
      <c r="Z233" s="122">
        <v>0</v>
      </c>
      <c r="AA233" s="121">
        <f t="shared" si="90"/>
        <v>0</v>
      </c>
    </row>
    <row r="234" spans="1:27" ht="16.2" customHeight="1" thickBot="1" x14ac:dyDescent="0.35">
      <c r="A234" s="16"/>
      <c r="B234" s="17"/>
      <c r="C234" s="18"/>
      <c r="D234" s="17"/>
      <c r="E234" s="17"/>
      <c r="F234" s="144" t="s">
        <v>384</v>
      </c>
      <c r="G234" s="36"/>
      <c r="H234" s="34" t="s">
        <v>391</v>
      </c>
      <c r="I234" s="57"/>
      <c r="J234" s="56"/>
      <c r="K234" s="46"/>
      <c r="L234" s="57">
        <v>100000</v>
      </c>
      <c r="M234" s="63"/>
      <c r="N234" s="46"/>
      <c r="O234" s="46"/>
      <c r="P234" s="88"/>
      <c r="Q234" s="88"/>
      <c r="R234" s="88"/>
      <c r="S234" s="59"/>
      <c r="T234" s="59">
        <v>0</v>
      </c>
      <c r="U234" s="57">
        <f t="shared" si="91"/>
        <v>100000</v>
      </c>
      <c r="V234" s="121">
        <v>100000</v>
      </c>
      <c r="W234" s="121"/>
      <c r="X234" s="116">
        <f t="shared" si="89"/>
        <v>100000</v>
      </c>
      <c r="Y234" s="121">
        <v>0</v>
      </c>
      <c r="Z234" s="122">
        <v>0</v>
      </c>
      <c r="AA234" s="121">
        <f t="shared" si="90"/>
        <v>0</v>
      </c>
    </row>
    <row r="235" spans="1:27" ht="25.2" hidden="1" customHeight="1" thickBot="1" x14ac:dyDescent="0.35">
      <c r="A235" s="16"/>
      <c r="B235" s="17"/>
      <c r="C235" s="18"/>
      <c r="D235" s="17"/>
      <c r="E235" s="17"/>
      <c r="F235" s="142" t="s">
        <v>385</v>
      </c>
      <c r="G235" s="36"/>
      <c r="H235" s="34" t="s">
        <v>392</v>
      </c>
      <c r="I235" s="57"/>
      <c r="J235" s="56"/>
      <c r="K235" s="46"/>
      <c r="L235" s="57">
        <f>SUM(L236)</f>
        <v>0</v>
      </c>
      <c r="M235" s="63"/>
      <c r="N235" s="46"/>
      <c r="O235" s="46"/>
      <c r="P235" s="88"/>
      <c r="Q235" s="88"/>
      <c r="R235" s="88"/>
      <c r="S235" s="59"/>
      <c r="T235" s="59">
        <v>0</v>
      </c>
      <c r="U235" s="57">
        <f t="shared" si="91"/>
        <v>0</v>
      </c>
      <c r="V235" s="121">
        <f t="shared" ref="V235:Y235" si="92">SUM(V236)</f>
        <v>500000</v>
      </c>
      <c r="W235" s="121"/>
      <c r="X235" s="116">
        <f t="shared" si="89"/>
        <v>500000</v>
      </c>
      <c r="Y235" s="121">
        <f t="shared" si="92"/>
        <v>500000</v>
      </c>
      <c r="Z235" s="122">
        <v>0</v>
      </c>
      <c r="AA235" s="121">
        <f t="shared" si="90"/>
        <v>500000</v>
      </c>
    </row>
    <row r="236" spans="1:27" ht="17.399999999999999" hidden="1" customHeight="1" thickBot="1" x14ac:dyDescent="0.35">
      <c r="A236" s="16"/>
      <c r="B236" s="17"/>
      <c r="C236" s="18"/>
      <c r="D236" s="17"/>
      <c r="E236" s="17"/>
      <c r="F236" s="144" t="s">
        <v>386</v>
      </c>
      <c r="G236" s="36"/>
      <c r="H236" s="34" t="s">
        <v>393</v>
      </c>
      <c r="I236" s="57"/>
      <c r="J236" s="56"/>
      <c r="K236" s="46"/>
      <c r="L236" s="57">
        <v>0</v>
      </c>
      <c r="M236" s="63"/>
      <c r="N236" s="46"/>
      <c r="O236" s="46"/>
      <c r="P236" s="88"/>
      <c r="Q236" s="88"/>
      <c r="R236" s="88"/>
      <c r="S236" s="59"/>
      <c r="T236" s="59">
        <v>0</v>
      </c>
      <c r="U236" s="57">
        <f t="shared" si="91"/>
        <v>0</v>
      </c>
      <c r="V236" s="121">
        <v>500000</v>
      </c>
      <c r="W236" s="121"/>
      <c r="X236" s="121">
        <f t="shared" si="89"/>
        <v>500000</v>
      </c>
      <c r="Y236" s="121">
        <v>500000</v>
      </c>
      <c r="Z236" s="122">
        <v>0</v>
      </c>
      <c r="AA236" s="121">
        <f t="shared" si="90"/>
        <v>500000</v>
      </c>
    </row>
    <row r="237" spans="1:27" ht="40.799999999999997" hidden="1" customHeight="1" thickBot="1" x14ac:dyDescent="0.35">
      <c r="A237" s="16"/>
      <c r="B237" s="17"/>
      <c r="C237" s="18"/>
      <c r="D237" s="17"/>
      <c r="E237" s="17"/>
      <c r="F237" s="142" t="s">
        <v>387</v>
      </c>
      <c r="G237" s="36"/>
      <c r="H237" s="34" t="s">
        <v>394</v>
      </c>
      <c r="I237" s="57"/>
      <c r="J237" s="56"/>
      <c r="K237" s="46"/>
      <c r="L237" s="57">
        <f>SUM(L238)</f>
        <v>0</v>
      </c>
      <c r="M237" s="63"/>
      <c r="N237" s="46"/>
      <c r="O237" s="46"/>
      <c r="P237" s="88"/>
      <c r="Q237" s="88"/>
      <c r="R237" s="88"/>
      <c r="S237" s="59"/>
      <c r="T237" s="59">
        <v>0</v>
      </c>
      <c r="U237" s="57">
        <f t="shared" si="91"/>
        <v>0</v>
      </c>
      <c r="V237" s="121">
        <f>SUM(V238)</f>
        <v>0</v>
      </c>
      <c r="W237" s="121"/>
      <c r="X237" s="122">
        <f t="shared" si="89"/>
        <v>0</v>
      </c>
      <c r="Y237" s="121">
        <f>SUM(Y238)</f>
        <v>0</v>
      </c>
      <c r="Z237" s="122">
        <v>0</v>
      </c>
      <c r="AA237" s="122">
        <f t="shared" si="90"/>
        <v>0</v>
      </c>
    </row>
    <row r="238" spans="1:27" ht="25.2" hidden="1" customHeight="1" thickBot="1" x14ac:dyDescent="0.35">
      <c r="A238" s="16"/>
      <c r="B238" s="17"/>
      <c r="C238" s="18"/>
      <c r="D238" s="17"/>
      <c r="E238" s="17"/>
      <c r="F238" s="145" t="s">
        <v>388</v>
      </c>
      <c r="G238" s="36"/>
      <c r="H238" s="34" t="s">
        <v>395</v>
      </c>
      <c r="I238" s="57"/>
      <c r="J238" s="56"/>
      <c r="K238" s="46"/>
      <c r="L238" s="57">
        <v>0</v>
      </c>
      <c r="M238" s="63"/>
      <c r="N238" s="46"/>
      <c r="O238" s="46"/>
      <c r="P238" s="88"/>
      <c r="Q238" s="88"/>
      <c r="R238" s="88"/>
      <c r="S238" s="59"/>
      <c r="T238" s="59">
        <v>0</v>
      </c>
      <c r="U238" s="57">
        <f t="shared" si="91"/>
        <v>0</v>
      </c>
      <c r="V238" s="121">
        <v>0</v>
      </c>
      <c r="W238" s="121"/>
      <c r="X238" s="122">
        <f t="shared" si="89"/>
        <v>0</v>
      </c>
      <c r="Y238" s="121">
        <v>0</v>
      </c>
      <c r="Z238" s="122">
        <v>0</v>
      </c>
      <c r="AA238" s="122">
        <f t="shared" si="90"/>
        <v>0</v>
      </c>
    </row>
    <row r="239" spans="1:27" ht="15" customHeight="1" x14ac:dyDescent="0.3">
      <c r="A239" s="16"/>
      <c r="B239" s="17"/>
      <c r="C239" s="18"/>
      <c r="D239" s="17"/>
      <c r="E239" s="17"/>
      <c r="F239" s="42" t="s">
        <v>260</v>
      </c>
      <c r="G239" s="36" t="s">
        <v>33</v>
      </c>
      <c r="H239" s="34"/>
      <c r="I239" s="84" t="e">
        <f>SUM(I8,I12,I49,I62,I98,I119,I131,I147,I152,I164,I171,I177,I187,I198)</f>
        <v>#REF!</v>
      </c>
      <c r="J239" s="84" t="e">
        <f>SUM(J8,J12,J49,J62,J98,J119,J131,J147,J152,J164,J171,J177,J187,J198)</f>
        <v>#REF!</v>
      </c>
      <c r="K239" s="38" t="e">
        <f t="shared" si="87"/>
        <v>#REF!</v>
      </c>
      <c r="L239" s="161">
        <f>SUM(L8,L12,L49,L62,L98,L119,L131,L147,L152,L164,L171,L177,L187,L198,L232)</f>
        <v>211865818</v>
      </c>
      <c r="M239" s="161"/>
      <c r="N239" s="38"/>
      <c r="O239" s="38"/>
      <c r="P239" s="162"/>
      <c r="Q239" s="162"/>
      <c r="R239" s="162"/>
      <c r="S239" s="56"/>
      <c r="T239" s="161">
        <f>SUM(T8,T12,T49,T62,T98,T119,T131,T147,T152,T164,T171,T177,T187,T198,T232)</f>
        <v>162415262</v>
      </c>
      <c r="U239" s="56">
        <f t="shared" si="91"/>
        <v>374281080</v>
      </c>
      <c r="V239" s="161">
        <f>SUM(V8,V12,V49,V62,V98,V119,V131,V147,V152,V164,V171,V177,V187,V198,V232)</f>
        <v>175035769.36000001</v>
      </c>
      <c r="W239" s="161">
        <f>SUM(W8,W12,W49,W62,W98,W119,W131,W147,W152,W164,W171,W177,W187,W198,W232)</f>
        <v>162415442</v>
      </c>
      <c r="X239" s="116">
        <f t="shared" si="89"/>
        <v>337451211.36000001</v>
      </c>
      <c r="Y239" s="161">
        <f>SUM(Y8,Y12,Y49,Y62,Y98,Y119,Y131,Y147,Y152,Y164,Y171,Y177,Y187,Y198,Y232)</f>
        <v>177185118</v>
      </c>
      <c r="Z239" s="161">
        <f>SUM(Z8,Z12,Z49,Z62,Z98,Z119,Z131,Z147,Z152,Z164,Z171,Z177,Z187,Z198,Z232)</f>
        <v>162415442</v>
      </c>
      <c r="AA239" s="168">
        <f t="shared" si="90"/>
        <v>339600560</v>
      </c>
    </row>
    <row r="240" spans="1:27" ht="27.6" customHeight="1" x14ac:dyDescent="0.3">
      <c r="A240" s="16"/>
      <c r="B240" s="17"/>
      <c r="C240" s="18"/>
      <c r="D240" s="17"/>
      <c r="E240" s="17"/>
      <c r="F240" s="42" t="s">
        <v>228</v>
      </c>
      <c r="G240" s="69"/>
      <c r="H240" s="71" t="s">
        <v>229</v>
      </c>
      <c r="I240" s="56">
        <f>SUM(I241)</f>
        <v>28072.862000000001</v>
      </c>
      <c r="J240" s="82">
        <f>SUM(J241)</f>
        <v>21862.447560000001</v>
      </c>
      <c r="K240" s="38">
        <f t="shared" si="87"/>
        <v>77.877515872802704</v>
      </c>
      <c r="L240" s="56">
        <f>SUM(L241)</f>
        <v>28033000</v>
      </c>
      <c r="M240" s="82"/>
      <c r="N240" s="38"/>
      <c r="O240" s="80"/>
      <c r="P240" s="88"/>
      <c r="Q240" s="88"/>
      <c r="R240" s="88"/>
      <c r="S240" s="82"/>
      <c r="T240" s="56">
        <f t="shared" ref="T240:T241" si="93">SUM(T241)</f>
        <v>5632519.5700000003</v>
      </c>
      <c r="U240" s="56">
        <f t="shared" si="91"/>
        <v>33665519.57</v>
      </c>
      <c r="V240" s="56">
        <f t="shared" ref="V240:Y241" si="94">SUM(V241)</f>
        <v>26080000</v>
      </c>
      <c r="W240" s="56">
        <f t="shared" ref="W240:W241" si="95">SUM(W241)</f>
        <v>5638738.5700000003</v>
      </c>
      <c r="X240" s="116">
        <f t="shared" si="89"/>
        <v>31718738.57</v>
      </c>
      <c r="Y240" s="56">
        <f t="shared" si="94"/>
        <v>26180000</v>
      </c>
      <c r="Z240" s="56">
        <f t="shared" ref="Z240:Z241" si="96">SUM(Z241)</f>
        <v>5638738.5700000003</v>
      </c>
      <c r="AA240" s="168">
        <f t="shared" si="90"/>
        <v>31818738.57</v>
      </c>
    </row>
    <row r="241" spans="1:27" ht="27.6" customHeight="1" x14ac:dyDescent="0.3">
      <c r="A241" s="16"/>
      <c r="B241" s="17"/>
      <c r="C241" s="18"/>
      <c r="D241" s="17"/>
      <c r="E241" s="17"/>
      <c r="F241" s="42" t="s">
        <v>230</v>
      </c>
      <c r="G241" s="69"/>
      <c r="H241" s="71" t="s">
        <v>231</v>
      </c>
      <c r="I241" s="56">
        <f>SUM(I242)</f>
        <v>28072.862000000001</v>
      </c>
      <c r="J241" s="82">
        <f>SUM(J242)</f>
        <v>21862.447560000001</v>
      </c>
      <c r="K241" s="38">
        <f t="shared" si="87"/>
        <v>77.877515872802704</v>
      </c>
      <c r="L241" s="56">
        <f>SUM(L242)</f>
        <v>28033000</v>
      </c>
      <c r="M241" s="85"/>
      <c r="N241" s="38"/>
      <c r="O241" s="80"/>
      <c r="P241" s="88"/>
      <c r="Q241" s="88"/>
      <c r="R241" s="88"/>
      <c r="S241" s="82"/>
      <c r="T241" s="56">
        <f t="shared" si="93"/>
        <v>5632519.5700000003</v>
      </c>
      <c r="U241" s="56">
        <f t="shared" si="91"/>
        <v>33665519.57</v>
      </c>
      <c r="V241" s="56">
        <f t="shared" si="94"/>
        <v>26080000</v>
      </c>
      <c r="W241" s="56">
        <f t="shared" si="95"/>
        <v>5638738.5700000003</v>
      </c>
      <c r="X241" s="116">
        <f t="shared" si="89"/>
        <v>31718738.57</v>
      </c>
      <c r="Y241" s="56">
        <f t="shared" si="94"/>
        <v>26180000</v>
      </c>
      <c r="Z241" s="56">
        <f t="shared" si="96"/>
        <v>5638738.5700000003</v>
      </c>
      <c r="AA241" s="168">
        <f t="shared" si="90"/>
        <v>31818738.57</v>
      </c>
    </row>
    <row r="242" spans="1:27" ht="14.4" customHeight="1" x14ac:dyDescent="0.3">
      <c r="A242" s="16"/>
      <c r="B242" s="17"/>
      <c r="C242" s="18"/>
      <c r="D242" s="17"/>
      <c r="E242" s="17"/>
      <c r="F242" s="42" t="s">
        <v>244</v>
      </c>
      <c r="G242" s="69"/>
      <c r="H242" s="71" t="s">
        <v>232</v>
      </c>
      <c r="I242" s="103">
        <f>SUM(I243,I245,I261:I267)</f>
        <v>28072.862000000001</v>
      </c>
      <c r="J242" s="85">
        <f>SUM(J243,J245,J261:J267)</f>
        <v>21862.447560000001</v>
      </c>
      <c r="K242" s="38">
        <f t="shared" si="87"/>
        <v>77.877515872802704</v>
      </c>
      <c r="L242" s="103">
        <f>SUM(L243:L246,L261:L267)</f>
        <v>28033000</v>
      </c>
      <c r="M242" s="85"/>
      <c r="N242" s="38"/>
      <c r="O242" s="80"/>
      <c r="P242" s="88"/>
      <c r="Q242" s="88"/>
      <c r="R242" s="88"/>
      <c r="S242" s="82"/>
      <c r="T242" s="103">
        <f>SUM(T268:T276)</f>
        <v>5632519.5700000003</v>
      </c>
      <c r="U242" s="56">
        <f t="shared" si="91"/>
        <v>33665519.57</v>
      </c>
      <c r="V242" s="103">
        <f t="shared" ref="V242:Y242" si="97">SUM(V243,V245,V261:V267)</f>
        <v>26080000</v>
      </c>
      <c r="W242" s="103">
        <f>SUM(W268:W276)</f>
        <v>5638738.5700000003</v>
      </c>
      <c r="X242" s="116">
        <f t="shared" si="89"/>
        <v>31718738.57</v>
      </c>
      <c r="Y242" s="103">
        <f t="shared" si="97"/>
        <v>26180000</v>
      </c>
      <c r="Z242" s="103">
        <f>SUM(Z268:Z276)</f>
        <v>5638738.5700000003</v>
      </c>
      <c r="AA242" s="168">
        <f t="shared" si="90"/>
        <v>31818738.57</v>
      </c>
    </row>
    <row r="243" spans="1:27" ht="15" customHeight="1" x14ac:dyDescent="0.3">
      <c r="A243" s="16"/>
      <c r="B243" s="17"/>
      <c r="C243" s="18"/>
      <c r="D243" s="17"/>
      <c r="E243" s="17"/>
      <c r="F243" s="32" t="s">
        <v>233</v>
      </c>
      <c r="G243" s="69"/>
      <c r="H243" s="70" t="s">
        <v>235</v>
      </c>
      <c r="I243" s="62">
        <v>1630</v>
      </c>
      <c r="J243" s="83">
        <v>1318.4228700000001</v>
      </c>
      <c r="K243" s="87">
        <f t="shared" si="87"/>
        <v>80.884838650306762</v>
      </c>
      <c r="L243" s="62">
        <v>1500000</v>
      </c>
      <c r="M243" s="62"/>
      <c r="N243" s="128"/>
      <c r="O243" s="87"/>
      <c r="P243" s="130"/>
      <c r="Q243" s="130"/>
      <c r="R243" s="130"/>
      <c r="S243" s="83"/>
      <c r="T243" s="83">
        <v>0</v>
      </c>
      <c r="U243" s="57">
        <f t="shared" si="91"/>
        <v>1500000</v>
      </c>
      <c r="V243" s="106">
        <v>1500000</v>
      </c>
      <c r="W243" s="106"/>
      <c r="X243" s="121">
        <f t="shared" si="89"/>
        <v>1500000</v>
      </c>
      <c r="Y243" s="127">
        <v>1600000</v>
      </c>
      <c r="Z243" s="81"/>
      <c r="AA243" s="166">
        <f t="shared" si="90"/>
        <v>1600000</v>
      </c>
    </row>
    <row r="244" spans="1:27" ht="15" customHeight="1" x14ac:dyDescent="0.3">
      <c r="A244" s="16"/>
      <c r="B244" s="17"/>
      <c r="C244" s="18"/>
      <c r="D244" s="17"/>
      <c r="E244" s="17"/>
      <c r="F244" s="32" t="s">
        <v>396</v>
      </c>
      <c r="G244" s="69"/>
      <c r="H244" s="70" t="s">
        <v>397</v>
      </c>
      <c r="I244" s="62"/>
      <c r="J244" s="83"/>
      <c r="K244" s="87"/>
      <c r="L244" s="62">
        <v>117000</v>
      </c>
      <c r="M244" s="62"/>
      <c r="N244" s="128"/>
      <c r="O244" s="87"/>
      <c r="P244" s="130"/>
      <c r="Q244" s="130"/>
      <c r="R244" s="130"/>
      <c r="S244" s="83"/>
      <c r="T244" s="83">
        <v>0</v>
      </c>
      <c r="U244" s="57">
        <f t="shared" si="91"/>
        <v>117000</v>
      </c>
      <c r="V244" s="106"/>
      <c r="W244" s="106"/>
      <c r="X244" s="121">
        <f t="shared" si="89"/>
        <v>0</v>
      </c>
      <c r="Y244" s="127"/>
      <c r="Z244" s="81"/>
      <c r="AA244" s="166">
        <f t="shared" si="90"/>
        <v>0</v>
      </c>
    </row>
    <row r="245" spans="1:27" ht="25.8" customHeight="1" x14ac:dyDescent="0.3">
      <c r="A245" s="16"/>
      <c r="B245" s="17"/>
      <c r="C245" s="18"/>
      <c r="D245" s="17"/>
      <c r="E245" s="17"/>
      <c r="F245" s="32" t="s">
        <v>182</v>
      </c>
      <c r="G245" s="69"/>
      <c r="H245" s="70" t="s">
        <v>234</v>
      </c>
      <c r="I245" s="62">
        <f>SUM(I247:I259)</f>
        <v>22511</v>
      </c>
      <c r="J245" s="83">
        <f>SUM(J247:J259)</f>
        <v>17316.46269</v>
      </c>
      <c r="K245" s="87">
        <f t="shared" si="87"/>
        <v>76.924448891652972</v>
      </c>
      <c r="L245" s="62">
        <f>SUM(L247+L249+L251+L253+L255+L257+L259)</f>
        <v>21550000</v>
      </c>
      <c r="M245" s="62"/>
      <c r="N245" s="128"/>
      <c r="O245" s="129"/>
      <c r="P245" s="130"/>
      <c r="Q245" s="130"/>
      <c r="R245" s="130"/>
      <c r="S245" s="83"/>
      <c r="T245" s="83">
        <v>0</v>
      </c>
      <c r="U245" s="57">
        <f t="shared" si="91"/>
        <v>21550000</v>
      </c>
      <c r="V245" s="106">
        <f>SUM(V247:V259)</f>
        <v>21550000</v>
      </c>
      <c r="W245" s="106"/>
      <c r="X245" s="122">
        <f t="shared" si="89"/>
        <v>21550000</v>
      </c>
      <c r="Y245" s="106">
        <f>SUM(Y247:Y259)</f>
        <v>21550000</v>
      </c>
      <c r="Z245" s="81"/>
      <c r="AA245" s="166">
        <f t="shared" si="90"/>
        <v>21550000</v>
      </c>
    </row>
    <row r="246" spans="1:27" ht="12.6" customHeight="1" x14ac:dyDescent="0.3">
      <c r="A246" s="16"/>
      <c r="B246" s="17"/>
      <c r="C246" s="18"/>
      <c r="D246" s="17"/>
      <c r="E246" s="17"/>
      <c r="F246" s="32" t="s">
        <v>396</v>
      </c>
      <c r="G246" s="69"/>
      <c r="H246" s="70" t="s">
        <v>397</v>
      </c>
      <c r="I246" s="62"/>
      <c r="J246" s="83"/>
      <c r="K246" s="87"/>
      <c r="L246" s="62">
        <f>SUM(L248+L250+L252+L254+L256+L258+L260)</f>
        <v>1674000</v>
      </c>
      <c r="M246" s="62"/>
      <c r="N246" s="128"/>
      <c r="O246" s="129"/>
      <c r="P246" s="130"/>
      <c r="Q246" s="130"/>
      <c r="R246" s="130"/>
      <c r="S246" s="83"/>
      <c r="T246" s="83"/>
      <c r="U246" s="57"/>
      <c r="V246" s="106"/>
      <c r="W246" s="106"/>
      <c r="X246" s="122"/>
      <c r="Y246" s="106"/>
      <c r="Z246" s="81"/>
      <c r="AA246" s="166"/>
    </row>
    <row r="247" spans="1:27" ht="0.6" hidden="1" customHeight="1" x14ac:dyDescent="0.3">
      <c r="A247" s="16"/>
      <c r="B247" s="17"/>
      <c r="C247" s="18"/>
      <c r="D247" s="17"/>
      <c r="E247" s="17"/>
      <c r="F247" s="32" t="s">
        <v>298</v>
      </c>
      <c r="G247" s="69"/>
      <c r="H247" s="70"/>
      <c r="I247" s="62">
        <v>4306</v>
      </c>
      <c r="J247" s="83">
        <v>3512.1160399999999</v>
      </c>
      <c r="K247" s="87">
        <f t="shared" si="87"/>
        <v>81.563307942405942</v>
      </c>
      <c r="L247" s="62">
        <v>4100000</v>
      </c>
      <c r="M247" s="62"/>
      <c r="N247" s="128"/>
      <c r="O247" s="87"/>
      <c r="P247" s="130"/>
      <c r="Q247" s="130"/>
      <c r="R247" s="130"/>
      <c r="S247" s="83"/>
      <c r="T247" s="83">
        <v>0</v>
      </c>
      <c r="U247" s="57">
        <f t="shared" si="91"/>
        <v>4100000</v>
      </c>
      <c r="V247" s="106">
        <v>4100000</v>
      </c>
      <c r="W247" s="106"/>
      <c r="X247" s="121">
        <f t="shared" si="89"/>
        <v>4100000</v>
      </c>
      <c r="Y247" s="127">
        <v>4100000</v>
      </c>
      <c r="Z247" s="81"/>
      <c r="AA247" s="166">
        <f t="shared" si="90"/>
        <v>4100000</v>
      </c>
    </row>
    <row r="248" spans="1:27" ht="13.8" hidden="1" customHeight="1" x14ac:dyDescent="0.3">
      <c r="A248" s="16"/>
      <c r="B248" s="17"/>
      <c r="C248" s="18"/>
      <c r="D248" s="17"/>
      <c r="E248" s="17"/>
      <c r="F248" s="32" t="s">
        <v>396</v>
      </c>
      <c r="G248" s="69"/>
      <c r="H248" s="70" t="s">
        <v>397</v>
      </c>
      <c r="I248" s="62"/>
      <c r="J248" s="83"/>
      <c r="K248" s="87"/>
      <c r="L248" s="62">
        <v>230000</v>
      </c>
      <c r="M248" s="62"/>
      <c r="N248" s="128"/>
      <c r="O248" s="87"/>
      <c r="P248" s="130"/>
      <c r="Q248" s="130"/>
      <c r="R248" s="130"/>
      <c r="S248" s="83"/>
      <c r="T248" s="83">
        <v>0</v>
      </c>
      <c r="U248" s="57">
        <f t="shared" si="91"/>
        <v>230000</v>
      </c>
      <c r="V248" s="106"/>
      <c r="W248" s="106"/>
      <c r="X248" s="121">
        <f t="shared" si="89"/>
        <v>0</v>
      </c>
      <c r="Y248" s="127"/>
      <c r="Z248" s="81"/>
      <c r="AA248" s="166">
        <f t="shared" si="90"/>
        <v>0</v>
      </c>
    </row>
    <row r="249" spans="1:27" ht="11.4" hidden="1" customHeight="1" x14ac:dyDescent="0.3">
      <c r="A249" s="16"/>
      <c r="B249" s="17"/>
      <c r="C249" s="18"/>
      <c r="D249" s="17"/>
      <c r="E249" s="17"/>
      <c r="F249" s="32" t="s">
        <v>299</v>
      </c>
      <c r="G249" s="69"/>
      <c r="H249" s="70"/>
      <c r="I249" s="62">
        <v>10620</v>
      </c>
      <c r="J249" s="83">
        <v>7950.6117299999996</v>
      </c>
      <c r="K249" s="87">
        <f t="shared" si="87"/>
        <v>74.864517231638416</v>
      </c>
      <c r="L249" s="62">
        <v>10300000</v>
      </c>
      <c r="M249" s="62"/>
      <c r="N249" s="128"/>
      <c r="O249" s="87"/>
      <c r="P249" s="130"/>
      <c r="Q249" s="130"/>
      <c r="R249" s="130"/>
      <c r="S249" s="83"/>
      <c r="T249" s="57">
        <v>0</v>
      </c>
      <c r="U249" s="57">
        <f t="shared" si="91"/>
        <v>10300000</v>
      </c>
      <c r="V249" s="106">
        <v>10300000</v>
      </c>
      <c r="W249" s="106"/>
      <c r="X249" s="121">
        <f t="shared" si="89"/>
        <v>10300000</v>
      </c>
      <c r="Y249" s="127">
        <v>10300000</v>
      </c>
      <c r="Z249" s="81"/>
      <c r="AA249" s="166">
        <f t="shared" si="90"/>
        <v>10300000</v>
      </c>
    </row>
    <row r="250" spans="1:27" ht="11.4" hidden="1" customHeight="1" x14ac:dyDescent="0.3">
      <c r="A250" s="16"/>
      <c r="B250" s="17"/>
      <c r="C250" s="18"/>
      <c r="D250" s="17"/>
      <c r="E250" s="17"/>
      <c r="F250" s="32" t="s">
        <v>396</v>
      </c>
      <c r="G250" s="69"/>
      <c r="H250" s="70" t="s">
        <v>397</v>
      </c>
      <c r="I250" s="62"/>
      <c r="J250" s="83"/>
      <c r="K250" s="87"/>
      <c r="L250" s="62">
        <v>923000</v>
      </c>
      <c r="M250" s="62"/>
      <c r="N250" s="128"/>
      <c r="O250" s="87"/>
      <c r="P250" s="130"/>
      <c r="Q250" s="130"/>
      <c r="R250" s="130"/>
      <c r="S250" s="83"/>
      <c r="T250" s="83">
        <v>0</v>
      </c>
      <c r="U250" s="57">
        <f t="shared" si="91"/>
        <v>923000</v>
      </c>
      <c r="V250" s="106"/>
      <c r="W250" s="106"/>
      <c r="X250" s="121">
        <f t="shared" si="89"/>
        <v>0</v>
      </c>
      <c r="Y250" s="127"/>
      <c r="Z250" s="81"/>
      <c r="AA250" s="166">
        <f t="shared" si="90"/>
        <v>0</v>
      </c>
    </row>
    <row r="251" spans="1:27" ht="13.2" hidden="1" customHeight="1" x14ac:dyDescent="0.3">
      <c r="A251" s="16"/>
      <c r="B251" s="17"/>
      <c r="C251" s="18"/>
      <c r="D251" s="17"/>
      <c r="E251" s="17"/>
      <c r="F251" s="32" t="s">
        <v>300</v>
      </c>
      <c r="G251" s="69"/>
      <c r="H251" s="70"/>
      <c r="I251" s="62">
        <v>2330</v>
      </c>
      <c r="J251" s="83">
        <v>1852.87877</v>
      </c>
      <c r="K251" s="87">
        <f t="shared" si="87"/>
        <v>79.522693991416318</v>
      </c>
      <c r="L251" s="62">
        <v>2200000</v>
      </c>
      <c r="M251" s="62"/>
      <c r="N251" s="128"/>
      <c r="O251" s="87"/>
      <c r="P251" s="130"/>
      <c r="Q251" s="130"/>
      <c r="R251" s="130"/>
      <c r="S251" s="83"/>
      <c r="T251" s="83">
        <v>0</v>
      </c>
      <c r="U251" s="57">
        <f t="shared" si="91"/>
        <v>2200000</v>
      </c>
      <c r="V251" s="106">
        <v>2200000</v>
      </c>
      <c r="W251" s="106"/>
      <c r="X251" s="121">
        <f t="shared" si="89"/>
        <v>2200000</v>
      </c>
      <c r="Y251" s="127">
        <v>2200000</v>
      </c>
      <c r="Z251" s="81"/>
      <c r="AA251" s="166">
        <f t="shared" si="90"/>
        <v>2200000</v>
      </c>
    </row>
    <row r="252" spans="1:27" ht="13.2" hidden="1" customHeight="1" x14ac:dyDescent="0.3">
      <c r="A252" s="16"/>
      <c r="B252" s="17"/>
      <c r="C252" s="18"/>
      <c r="D252" s="17"/>
      <c r="E252" s="17"/>
      <c r="F252" s="32" t="s">
        <v>396</v>
      </c>
      <c r="G252" s="69"/>
      <c r="H252" s="70" t="s">
        <v>397</v>
      </c>
      <c r="I252" s="62"/>
      <c r="J252" s="83"/>
      <c r="K252" s="87"/>
      <c r="L252" s="62">
        <v>156000</v>
      </c>
      <c r="M252" s="62"/>
      <c r="N252" s="128"/>
      <c r="O252" s="87"/>
      <c r="P252" s="130"/>
      <c r="Q252" s="130"/>
      <c r="R252" s="130"/>
      <c r="S252" s="83"/>
      <c r="T252" s="83">
        <v>0</v>
      </c>
      <c r="U252" s="57">
        <f t="shared" si="91"/>
        <v>156000</v>
      </c>
      <c r="V252" s="106"/>
      <c r="W252" s="106"/>
      <c r="X252" s="121">
        <f t="shared" si="89"/>
        <v>0</v>
      </c>
      <c r="Y252" s="127"/>
      <c r="Z252" s="81"/>
      <c r="AA252" s="166">
        <f t="shared" si="90"/>
        <v>0</v>
      </c>
    </row>
    <row r="253" spans="1:27" ht="11.4" hidden="1" customHeight="1" x14ac:dyDescent="0.3">
      <c r="A253" s="16"/>
      <c r="B253" s="17"/>
      <c r="C253" s="18"/>
      <c r="D253" s="17"/>
      <c r="E253" s="17"/>
      <c r="F253" s="32" t="s">
        <v>313</v>
      </c>
      <c r="G253" s="69"/>
      <c r="H253" s="70"/>
      <c r="I253" s="62">
        <v>800</v>
      </c>
      <c r="J253" s="83">
        <v>620.70371</v>
      </c>
      <c r="K253" s="87">
        <f t="shared" si="87"/>
        <v>77.58796375</v>
      </c>
      <c r="L253" s="62">
        <v>750000</v>
      </c>
      <c r="M253" s="62"/>
      <c r="N253" s="128"/>
      <c r="O253" s="87"/>
      <c r="P253" s="130"/>
      <c r="Q253" s="130"/>
      <c r="R253" s="130"/>
      <c r="S253" s="83"/>
      <c r="T253" s="83">
        <v>0</v>
      </c>
      <c r="U253" s="57">
        <f t="shared" si="91"/>
        <v>750000</v>
      </c>
      <c r="V253" s="106">
        <v>750000</v>
      </c>
      <c r="W253" s="106"/>
      <c r="X253" s="121">
        <f t="shared" si="89"/>
        <v>750000</v>
      </c>
      <c r="Y253" s="127">
        <v>750000</v>
      </c>
      <c r="Z253" s="81"/>
      <c r="AA253" s="166">
        <f t="shared" si="90"/>
        <v>750000</v>
      </c>
    </row>
    <row r="254" spans="1:27" ht="11.4" hidden="1" customHeight="1" x14ac:dyDescent="0.3">
      <c r="A254" s="16"/>
      <c r="B254" s="17"/>
      <c r="C254" s="18"/>
      <c r="D254" s="17"/>
      <c r="E254" s="17"/>
      <c r="F254" s="32" t="s">
        <v>396</v>
      </c>
      <c r="G254" s="69"/>
      <c r="H254" s="70" t="s">
        <v>397</v>
      </c>
      <c r="I254" s="62"/>
      <c r="J254" s="83"/>
      <c r="K254" s="87"/>
      <c r="L254" s="62">
        <v>55000</v>
      </c>
      <c r="M254" s="62"/>
      <c r="N254" s="128"/>
      <c r="O254" s="87"/>
      <c r="P254" s="130"/>
      <c r="Q254" s="130"/>
      <c r="R254" s="130"/>
      <c r="S254" s="83"/>
      <c r="T254" s="83">
        <v>0</v>
      </c>
      <c r="U254" s="57">
        <f t="shared" si="91"/>
        <v>55000</v>
      </c>
      <c r="V254" s="106"/>
      <c r="W254" s="106"/>
      <c r="X254" s="121">
        <f t="shared" si="89"/>
        <v>0</v>
      </c>
      <c r="Y254" s="127"/>
      <c r="Z254" s="81"/>
      <c r="AA254" s="166">
        <f t="shared" si="90"/>
        <v>0</v>
      </c>
    </row>
    <row r="255" spans="1:27" ht="15.6" hidden="1" customHeight="1" x14ac:dyDescent="0.3">
      <c r="A255" s="16"/>
      <c r="B255" s="17"/>
      <c r="C255" s="18"/>
      <c r="D255" s="17"/>
      <c r="E255" s="17"/>
      <c r="F255" s="32" t="s">
        <v>301</v>
      </c>
      <c r="G255" s="69"/>
      <c r="H255" s="70"/>
      <c r="I255" s="62">
        <v>2250</v>
      </c>
      <c r="J255" s="83">
        <v>1702.1471100000001</v>
      </c>
      <c r="K255" s="87">
        <f t="shared" si="87"/>
        <v>75.650982666666664</v>
      </c>
      <c r="L255" s="62">
        <v>2100000</v>
      </c>
      <c r="M255" s="62"/>
      <c r="N255" s="128"/>
      <c r="O255" s="87"/>
      <c r="P255" s="130"/>
      <c r="Q255" s="130"/>
      <c r="R255" s="130"/>
      <c r="S255" s="83"/>
      <c r="T255" s="83">
        <v>0</v>
      </c>
      <c r="U255" s="57">
        <f t="shared" si="91"/>
        <v>2100000</v>
      </c>
      <c r="V255" s="106">
        <v>2100000</v>
      </c>
      <c r="W255" s="106"/>
      <c r="X255" s="121">
        <f t="shared" si="89"/>
        <v>2100000</v>
      </c>
      <c r="Y255" s="127">
        <v>2100000</v>
      </c>
      <c r="Z255" s="81"/>
      <c r="AA255" s="166">
        <f t="shared" si="90"/>
        <v>2100000</v>
      </c>
    </row>
    <row r="256" spans="1:27" ht="16.2" hidden="1" customHeight="1" x14ac:dyDescent="0.3">
      <c r="A256" s="16"/>
      <c r="B256" s="17"/>
      <c r="C256" s="18"/>
      <c r="D256" s="17"/>
      <c r="E256" s="17"/>
      <c r="F256" s="32" t="s">
        <v>396</v>
      </c>
      <c r="G256" s="69"/>
      <c r="H256" s="70" t="s">
        <v>397</v>
      </c>
      <c r="I256" s="62"/>
      <c r="J256" s="83"/>
      <c r="K256" s="87"/>
      <c r="L256" s="62">
        <v>175000</v>
      </c>
      <c r="M256" s="62"/>
      <c r="N256" s="128"/>
      <c r="O256" s="87"/>
      <c r="P256" s="130"/>
      <c r="Q256" s="130"/>
      <c r="R256" s="130"/>
      <c r="S256" s="83"/>
      <c r="T256" s="83">
        <v>0</v>
      </c>
      <c r="U256" s="57">
        <f t="shared" si="91"/>
        <v>175000</v>
      </c>
      <c r="V256" s="106"/>
      <c r="W256" s="106"/>
      <c r="X256" s="121">
        <f t="shared" si="89"/>
        <v>0</v>
      </c>
      <c r="Y256" s="127"/>
      <c r="Z256" s="81"/>
      <c r="AA256" s="166">
        <f t="shared" si="90"/>
        <v>0</v>
      </c>
    </row>
    <row r="257" spans="1:27" ht="15.6" hidden="1" customHeight="1" x14ac:dyDescent="0.3">
      <c r="A257" s="16"/>
      <c r="B257" s="17"/>
      <c r="C257" s="18"/>
      <c r="D257" s="17"/>
      <c r="E257" s="17"/>
      <c r="F257" s="32" t="s">
        <v>302</v>
      </c>
      <c r="G257" s="69"/>
      <c r="H257" s="70"/>
      <c r="I257" s="62">
        <v>1055</v>
      </c>
      <c r="J257" s="83">
        <v>838.00566000000003</v>
      </c>
      <c r="K257" s="87">
        <f t="shared" si="87"/>
        <v>79.431816113744077</v>
      </c>
      <c r="L257" s="62">
        <v>1000000</v>
      </c>
      <c r="M257" s="62"/>
      <c r="N257" s="128"/>
      <c r="O257" s="87"/>
      <c r="P257" s="130"/>
      <c r="Q257" s="130"/>
      <c r="R257" s="130"/>
      <c r="S257" s="83"/>
      <c r="T257" s="83">
        <v>0</v>
      </c>
      <c r="U257" s="57">
        <f t="shared" si="91"/>
        <v>1000000</v>
      </c>
      <c r="V257" s="106">
        <v>1000000</v>
      </c>
      <c r="W257" s="106"/>
      <c r="X257" s="121">
        <f t="shared" si="89"/>
        <v>1000000</v>
      </c>
      <c r="Y257" s="127">
        <v>1000000</v>
      </c>
      <c r="Z257" s="81"/>
      <c r="AA257" s="166">
        <f t="shared" si="90"/>
        <v>1000000</v>
      </c>
    </row>
    <row r="258" spans="1:27" ht="12" hidden="1" customHeight="1" x14ac:dyDescent="0.3">
      <c r="A258" s="16"/>
      <c r="B258" s="17"/>
      <c r="C258" s="18"/>
      <c r="D258" s="17"/>
      <c r="E258" s="17"/>
      <c r="F258" s="32" t="s">
        <v>396</v>
      </c>
      <c r="G258" s="69"/>
      <c r="H258" s="70" t="s">
        <v>397</v>
      </c>
      <c r="I258" s="62"/>
      <c r="J258" s="83"/>
      <c r="K258" s="87"/>
      <c r="L258" s="62">
        <v>33000</v>
      </c>
      <c r="M258" s="62"/>
      <c r="N258" s="128"/>
      <c r="O258" s="87"/>
      <c r="P258" s="130"/>
      <c r="Q258" s="130"/>
      <c r="R258" s="130"/>
      <c r="S258" s="83"/>
      <c r="T258" s="83">
        <v>0</v>
      </c>
      <c r="U258" s="57">
        <f t="shared" si="91"/>
        <v>33000</v>
      </c>
      <c r="V258" s="106"/>
      <c r="W258" s="106"/>
      <c r="X258" s="121">
        <f t="shared" si="89"/>
        <v>0</v>
      </c>
      <c r="Y258" s="127"/>
      <c r="Z258" s="81"/>
      <c r="AA258" s="81">
        <f t="shared" si="90"/>
        <v>0</v>
      </c>
    </row>
    <row r="259" spans="1:27" ht="13.8" hidden="1" customHeight="1" x14ac:dyDescent="0.3">
      <c r="A259" s="16"/>
      <c r="B259" s="17"/>
      <c r="C259" s="18"/>
      <c r="D259" s="17"/>
      <c r="E259" s="17"/>
      <c r="F259" s="32" t="s">
        <v>303</v>
      </c>
      <c r="G259" s="69"/>
      <c r="H259" s="70"/>
      <c r="I259" s="62">
        <v>1150</v>
      </c>
      <c r="J259" s="83">
        <v>839.99967000000004</v>
      </c>
      <c r="K259" s="87">
        <f t="shared" si="87"/>
        <v>73.043449565217401</v>
      </c>
      <c r="L259" s="62">
        <v>1100000</v>
      </c>
      <c r="M259" s="62"/>
      <c r="N259" s="128"/>
      <c r="O259" s="87"/>
      <c r="P259" s="130"/>
      <c r="Q259" s="130"/>
      <c r="R259" s="130"/>
      <c r="S259" s="83"/>
      <c r="T259" s="83">
        <v>0</v>
      </c>
      <c r="U259" s="57">
        <f t="shared" si="91"/>
        <v>1100000</v>
      </c>
      <c r="V259" s="106">
        <v>1100000</v>
      </c>
      <c r="W259" s="106"/>
      <c r="X259" s="121">
        <f t="shared" si="89"/>
        <v>1100000</v>
      </c>
      <c r="Y259" s="127">
        <v>1100000</v>
      </c>
      <c r="Z259" s="81"/>
      <c r="AA259" s="166">
        <f t="shared" si="90"/>
        <v>1100000</v>
      </c>
    </row>
    <row r="260" spans="1:27" ht="13.2" hidden="1" customHeight="1" x14ac:dyDescent="0.3">
      <c r="A260" s="16"/>
      <c r="B260" s="17"/>
      <c r="C260" s="18"/>
      <c r="D260" s="17"/>
      <c r="E260" s="17"/>
      <c r="F260" s="32" t="s">
        <v>396</v>
      </c>
      <c r="G260" s="69"/>
      <c r="H260" s="70" t="s">
        <v>397</v>
      </c>
      <c r="I260" s="62"/>
      <c r="J260" s="83"/>
      <c r="K260" s="87"/>
      <c r="L260" s="62">
        <v>102000</v>
      </c>
      <c r="M260" s="62"/>
      <c r="N260" s="128"/>
      <c r="O260" s="87"/>
      <c r="P260" s="130"/>
      <c r="Q260" s="130"/>
      <c r="R260" s="130"/>
      <c r="S260" s="83"/>
      <c r="T260" s="83">
        <v>0</v>
      </c>
      <c r="U260" s="57">
        <f t="shared" si="91"/>
        <v>102000</v>
      </c>
      <c r="V260" s="106"/>
      <c r="W260" s="106"/>
      <c r="X260" s="121">
        <f t="shared" si="89"/>
        <v>0</v>
      </c>
      <c r="Y260" s="127"/>
      <c r="Z260" s="81"/>
      <c r="AA260" s="166">
        <f t="shared" si="90"/>
        <v>0</v>
      </c>
    </row>
    <row r="261" spans="1:27" ht="13.8" customHeight="1" x14ac:dyDescent="0.3">
      <c r="A261" s="16"/>
      <c r="B261" s="17"/>
      <c r="C261" s="18"/>
      <c r="D261" s="17"/>
      <c r="E261" s="17"/>
      <c r="F261" s="32" t="s">
        <v>236</v>
      </c>
      <c r="G261" s="69"/>
      <c r="H261" s="70" t="s">
        <v>237</v>
      </c>
      <c r="I261" s="62">
        <v>1500</v>
      </c>
      <c r="J261" s="83">
        <v>1194.5999099999999</v>
      </c>
      <c r="K261" s="87">
        <f t="shared" si="87"/>
        <v>79.639993999999987</v>
      </c>
      <c r="L261" s="62">
        <v>1400000</v>
      </c>
      <c r="M261" s="62"/>
      <c r="N261" s="128"/>
      <c r="O261" s="129"/>
      <c r="P261" s="130"/>
      <c r="Q261" s="130"/>
      <c r="R261" s="130"/>
      <c r="S261" s="83"/>
      <c r="T261" s="83">
        <v>0</v>
      </c>
      <c r="U261" s="57">
        <f t="shared" si="91"/>
        <v>1400000</v>
      </c>
      <c r="V261" s="106">
        <v>1400000</v>
      </c>
      <c r="W261" s="106"/>
      <c r="X261" s="121">
        <f t="shared" si="89"/>
        <v>1400000</v>
      </c>
      <c r="Y261" s="127">
        <v>1400000</v>
      </c>
      <c r="Z261" s="81"/>
      <c r="AA261" s="166">
        <f t="shared" si="90"/>
        <v>1400000</v>
      </c>
    </row>
    <row r="262" spans="1:27" ht="13.8" customHeight="1" x14ac:dyDescent="0.3">
      <c r="A262" s="16"/>
      <c r="B262" s="17"/>
      <c r="C262" s="18"/>
      <c r="D262" s="17"/>
      <c r="E262" s="17"/>
      <c r="F262" s="32" t="s">
        <v>396</v>
      </c>
      <c r="G262" s="69"/>
      <c r="H262" s="70" t="s">
        <v>397</v>
      </c>
      <c r="I262" s="62"/>
      <c r="J262" s="83"/>
      <c r="K262" s="87"/>
      <c r="L262" s="62">
        <v>47000</v>
      </c>
      <c r="M262" s="62"/>
      <c r="N262" s="128"/>
      <c r="O262" s="129"/>
      <c r="P262" s="130"/>
      <c r="Q262" s="130"/>
      <c r="R262" s="130"/>
      <c r="S262" s="83"/>
      <c r="T262" s="83">
        <v>0</v>
      </c>
      <c r="U262" s="57">
        <f t="shared" si="91"/>
        <v>47000</v>
      </c>
      <c r="V262" s="106"/>
      <c r="W262" s="106"/>
      <c r="X262" s="121">
        <f t="shared" si="89"/>
        <v>0</v>
      </c>
      <c r="Y262" s="127"/>
      <c r="Z262" s="81"/>
      <c r="AA262" s="166">
        <f t="shared" si="90"/>
        <v>0</v>
      </c>
    </row>
    <row r="263" spans="1:27" ht="14.4" customHeight="1" x14ac:dyDescent="0.3">
      <c r="A263" s="16"/>
      <c r="B263" s="17"/>
      <c r="C263" s="18"/>
      <c r="D263" s="17"/>
      <c r="E263" s="17"/>
      <c r="F263" s="32" t="s">
        <v>238</v>
      </c>
      <c r="G263" s="69"/>
      <c r="H263" s="70" t="s">
        <v>239</v>
      </c>
      <c r="I263" s="62">
        <v>130</v>
      </c>
      <c r="J263" s="99">
        <v>87.15</v>
      </c>
      <c r="K263" s="87">
        <f t="shared" si="87"/>
        <v>67.038461538461547</v>
      </c>
      <c r="L263" s="62">
        <v>130000</v>
      </c>
      <c r="M263" s="62"/>
      <c r="N263" s="128"/>
      <c r="O263" s="87"/>
      <c r="P263" s="130"/>
      <c r="Q263" s="130"/>
      <c r="R263" s="130"/>
      <c r="S263" s="62"/>
      <c r="T263" s="62">
        <v>0</v>
      </c>
      <c r="U263" s="57">
        <f t="shared" si="91"/>
        <v>130000</v>
      </c>
      <c r="V263" s="106">
        <v>130000</v>
      </c>
      <c r="W263" s="106"/>
      <c r="X263" s="121">
        <f t="shared" si="89"/>
        <v>130000</v>
      </c>
      <c r="Y263" s="127">
        <v>130000</v>
      </c>
      <c r="Z263" s="81"/>
      <c r="AA263" s="166">
        <f t="shared" si="90"/>
        <v>130000</v>
      </c>
    </row>
    <row r="264" spans="1:27" ht="13.2" customHeight="1" x14ac:dyDescent="0.3">
      <c r="A264" s="16"/>
      <c r="B264" s="17"/>
      <c r="C264" s="18"/>
      <c r="D264" s="17"/>
      <c r="E264" s="17"/>
      <c r="F264" s="32" t="s">
        <v>240</v>
      </c>
      <c r="G264" s="69"/>
      <c r="H264" s="70" t="s">
        <v>241</v>
      </c>
      <c r="I264" s="62">
        <v>1250</v>
      </c>
      <c r="J264" s="83">
        <v>893.95009000000005</v>
      </c>
      <c r="K264" s="87">
        <f t="shared" si="87"/>
        <v>71.516007200000004</v>
      </c>
      <c r="L264" s="62">
        <v>1200000</v>
      </c>
      <c r="M264" s="62"/>
      <c r="N264" s="128"/>
      <c r="O264" s="87"/>
      <c r="P264" s="130"/>
      <c r="Q264" s="130"/>
      <c r="R264" s="130"/>
      <c r="S264" s="62"/>
      <c r="T264" s="62">
        <v>0</v>
      </c>
      <c r="U264" s="57">
        <f t="shared" si="91"/>
        <v>1200000</v>
      </c>
      <c r="V264" s="106">
        <v>1200000</v>
      </c>
      <c r="W264" s="106"/>
      <c r="X264" s="121">
        <f t="shared" si="89"/>
        <v>1200000</v>
      </c>
      <c r="Y264" s="127">
        <v>1200000</v>
      </c>
      <c r="Z264" s="81"/>
      <c r="AA264" s="166">
        <f t="shared" si="90"/>
        <v>1200000</v>
      </c>
    </row>
    <row r="265" spans="1:27" ht="12" customHeight="1" x14ac:dyDescent="0.3">
      <c r="A265" s="16"/>
      <c r="B265" s="17"/>
      <c r="C265" s="18"/>
      <c r="D265" s="17"/>
      <c r="E265" s="17"/>
      <c r="F265" s="32" t="s">
        <v>396</v>
      </c>
      <c r="G265" s="69"/>
      <c r="H265" s="70" t="s">
        <v>397</v>
      </c>
      <c r="I265" s="62"/>
      <c r="J265" s="83"/>
      <c r="K265" s="87"/>
      <c r="L265" s="62">
        <v>115000</v>
      </c>
      <c r="M265" s="62"/>
      <c r="N265" s="128"/>
      <c r="O265" s="87"/>
      <c r="P265" s="130"/>
      <c r="Q265" s="130"/>
      <c r="R265" s="130"/>
      <c r="S265" s="62"/>
      <c r="T265" s="62">
        <v>0</v>
      </c>
      <c r="U265" s="57">
        <f t="shared" si="91"/>
        <v>115000</v>
      </c>
      <c r="V265" s="106"/>
      <c r="W265" s="106"/>
      <c r="X265" s="121">
        <f t="shared" si="89"/>
        <v>0</v>
      </c>
      <c r="Y265" s="127"/>
      <c r="Z265" s="81"/>
      <c r="AA265" s="166">
        <f t="shared" si="90"/>
        <v>0</v>
      </c>
    </row>
    <row r="266" spans="1:27" ht="12.6" hidden="1" customHeight="1" x14ac:dyDescent="0.3">
      <c r="A266" s="16"/>
      <c r="B266" s="17"/>
      <c r="C266" s="18"/>
      <c r="D266" s="17"/>
      <c r="E266" s="17"/>
      <c r="F266" s="32" t="s">
        <v>342</v>
      </c>
      <c r="G266" s="69"/>
      <c r="H266" s="70" t="s">
        <v>341</v>
      </c>
      <c r="I266" s="62">
        <v>940</v>
      </c>
      <c r="J266" s="83">
        <v>940</v>
      </c>
      <c r="K266" s="87">
        <f t="shared" si="87"/>
        <v>100</v>
      </c>
      <c r="L266" s="62">
        <v>0</v>
      </c>
      <c r="M266" s="62"/>
      <c r="N266" s="128"/>
      <c r="O266" s="129"/>
      <c r="P266" s="180"/>
      <c r="Q266" s="180"/>
      <c r="R266" s="180"/>
      <c r="S266" s="83"/>
      <c r="T266" s="83">
        <v>0</v>
      </c>
      <c r="U266" s="57">
        <f t="shared" si="91"/>
        <v>0</v>
      </c>
      <c r="V266" s="106">
        <v>0</v>
      </c>
      <c r="W266" s="106"/>
      <c r="X266" s="121">
        <f t="shared" si="89"/>
        <v>0</v>
      </c>
      <c r="Y266" s="127">
        <v>0</v>
      </c>
      <c r="Z266" s="81"/>
      <c r="AA266" s="166">
        <f t="shared" si="90"/>
        <v>0</v>
      </c>
    </row>
    <row r="267" spans="1:27" ht="12.6" customHeight="1" x14ac:dyDescent="0.3">
      <c r="A267" s="16"/>
      <c r="B267" s="17"/>
      <c r="C267" s="18"/>
      <c r="D267" s="17"/>
      <c r="E267" s="17"/>
      <c r="F267" s="32" t="s">
        <v>242</v>
      </c>
      <c r="G267" s="69"/>
      <c r="H267" s="70" t="s">
        <v>243</v>
      </c>
      <c r="I267" s="98">
        <v>111.86199999999999</v>
      </c>
      <c r="J267" s="83">
        <v>111.86199999999999</v>
      </c>
      <c r="K267" s="46">
        <f t="shared" si="87"/>
        <v>100</v>
      </c>
      <c r="L267" s="98">
        <v>300000</v>
      </c>
      <c r="M267" s="62"/>
      <c r="N267" s="128"/>
      <c r="O267" s="87"/>
      <c r="P267" s="130"/>
      <c r="Q267" s="130"/>
      <c r="R267" s="130"/>
      <c r="S267" s="62"/>
      <c r="T267" s="62">
        <v>0</v>
      </c>
      <c r="U267" s="57">
        <f t="shared" si="91"/>
        <v>300000</v>
      </c>
      <c r="V267" s="106">
        <v>300000</v>
      </c>
      <c r="W267" s="106"/>
      <c r="X267" s="121">
        <f t="shared" si="89"/>
        <v>300000</v>
      </c>
      <c r="Y267" s="127">
        <v>300000</v>
      </c>
      <c r="Z267" s="157"/>
      <c r="AA267" s="158">
        <f t="shared" si="90"/>
        <v>300000</v>
      </c>
    </row>
    <row r="268" spans="1:27" ht="28.8" customHeight="1" x14ac:dyDescent="0.3">
      <c r="A268" s="16"/>
      <c r="B268" s="17"/>
      <c r="C268" s="18"/>
      <c r="D268" s="17"/>
      <c r="E268" s="17"/>
      <c r="F268" s="32" t="s">
        <v>259</v>
      </c>
      <c r="G268" s="69"/>
      <c r="H268" s="70" t="s">
        <v>258</v>
      </c>
      <c r="I268" s="62">
        <v>0</v>
      </c>
      <c r="J268" s="62"/>
      <c r="K268" s="46">
        <v>0</v>
      </c>
      <c r="L268" s="62">
        <v>0</v>
      </c>
      <c r="M268" s="62"/>
      <c r="N268" s="87"/>
      <c r="O268" s="87"/>
      <c r="P268" s="159"/>
      <c r="Q268" s="159"/>
      <c r="R268" s="159"/>
      <c r="S268" s="62"/>
      <c r="T268" s="62">
        <v>936400</v>
      </c>
      <c r="U268" s="62">
        <f>SUM(T268)</f>
        <v>936400</v>
      </c>
      <c r="V268" s="62">
        <v>0</v>
      </c>
      <c r="W268" s="62">
        <v>936400</v>
      </c>
      <c r="X268" s="62">
        <f t="shared" si="89"/>
        <v>936400</v>
      </c>
      <c r="Y268" s="62">
        <v>0</v>
      </c>
      <c r="Z268" s="158">
        <v>936400</v>
      </c>
      <c r="AA268" s="158">
        <f t="shared" si="90"/>
        <v>936400</v>
      </c>
    </row>
    <row r="269" spans="1:27" ht="20.399999999999999" customHeight="1" x14ac:dyDescent="0.3">
      <c r="A269" s="16"/>
      <c r="B269" s="17"/>
      <c r="C269" s="18"/>
      <c r="D269" s="17"/>
      <c r="E269" s="17"/>
      <c r="F269" s="32" t="s">
        <v>252</v>
      </c>
      <c r="G269" s="69"/>
      <c r="H269" s="70" t="s">
        <v>253</v>
      </c>
      <c r="I269" s="62">
        <v>0</v>
      </c>
      <c r="J269" s="62"/>
      <c r="K269" s="46">
        <v>0</v>
      </c>
      <c r="L269" s="62">
        <v>0</v>
      </c>
      <c r="M269" s="62"/>
      <c r="N269" s="87"/>
      <c r="O269" s="87"/>
      <c r="P269" s="159"/>
      <c r="Q269" s="159"/>
      <c r="R269" s="159"/>
      <c r="S269" s="62"/>
      <c r="T269" s="62">
        <v>12017</v>
      </c>
      <c r="U269" s="62">
        <f>SUM(L269:T269)</f>
        <v>12017</v>
      </c>
      <c r="V269" s="62">
        <v>0</v>
      </c>
      <c r="W269" s="62">
        <v>18236</v>
      </c>
      <c r="X269" s="62">
        <f>SUM(V269:W269)</f>
        <v>18236</v>
      </c>
      <c r="Y269" s="62">
        <v>0</v>
      </c>
      <c r="Z269" s="158">
        <v>18236</v>
      </c>
      <c r="AA269" s="160">
        <f>SUM(Y269:Z269)</f>
        <v>18236</v>
      </c>
    </row>
    <row r="270" spans="1:27" ht="0.6" hidden="1" customHeight="1" x14ac:dyDescent="0.3">
      <c r="A270" s="16"/>
      <c r="B270" s="17"/>
      <c r="C270" s="18"/>
      <c r="D270" s="17"/>
      <c r="E270" s="17"/>
      <c r="F270" s="32" t="s">
        <v>285</v>
      </c>
      <c r="G270" s="69"/>
      <c r="H270" s="70" t="s">
        <v>286</v>
      </c>
      <c r="I270" s="62">
        <v>0</v>
      </c>
      <c r="J270" s="62">
        <v>0</v>
      </c>
      <c r="K270" s="46">
        <v>0</v>
      </c>
      <c r="L270" s="62"/>
      <c r="M270" s="62"/>
      <c r="N270" s="87"/>
      <c r="O270" s="87"/>
      <c r="P270" s="159"/>
      <c r="Q270" s="159"/>
      <c r="R270" s="159"/>
      <c r="S270" s="62"/>
      <c r="T270" s="62"/>
      <c r="U270" s="62"/>
      <c r="V270" s="62"/>
      <c r="W270" s="62"/>
      <c r="X270" s="62"/>
      <c r="Y270" s="62"/>
      <c r="Z270" s="158"/>
      <c r="AA270" s="158"/>
    </row>
    <row r="271" spans="1:27" ht="46.8" customHeight="1" x14ac:dyDescent="0.3">
      <c r="A271" s="16"/>
      <c r="B271" s="17"/>
      <c r="C271" s="18"/>
      <c r="D271" s="17"/>
      <c r="E271" s="17"/>
      <c r="F271" s="32" t="s">
        <v>246</v>
      </c>
      <c r="G271" s="69"/>
      <c r="H271" s="70" t="s">
        <v>245</v>
      </c>
      <c r="I271" s="62">
        <v>0</v>
      </c>
      <c r="J271" s="62"/>
      <c r="K271" s="46">
        <v>0</v>
      </c>
      <c r="L271" s="62">
        <v>0</v>
      </c>
      <c r="M271" s="62"/>
      <c r="N271" s="87"/>
      <c r="O271" s="87"/>
      <c r="P271" s="159"/>
      <c r="Q271" s="159"/>
      <c r="R271" s="159"/>
      <c r="S271" s="62"/>
      <c r="T271" s="62">
        <v>1780000</v>
      </c>
      <c r="U271" s="62">
        <f t="shared" ref="U271:U276" si="98">SUM(L271:T271)</f>
        <v>1780000</v>
      </c>
      <c r="V271" s="62">
        <v>0</v>
      </c>
      <c r="W271" s="62">
        <v>1780000</v>
      </c>
      <c r="X271" s="62">
        <f t="shared" ref="X271:X276" si="99">SUM(V271:W271)</f>
        <v>1780000</v>
      </c>
      <c r="Y271" s="62">
        <v>0</v>
      </c>
      <c r="Z271" s="158">
        <v>1780000</v>
      </c>
      <c r="AA271" s="158">
        <f t="shared" ref="AA271:AA276" si="100">SUM(Y271:Z271)</f>
        <v>1780000</v>
      </c>
    </row>
    <row r="272" spans="1:27" ht="28.2" customHeight="1" x14ac:dyDescent="0.3">
      <c r="A272" s="16"/>
      <c r="B272" s="17"/>
      <c r="C272" s="18"/>
      <c r="D272" s="17"/>
      <c r="E272" s="17"/>
      <c r="F272" s="32" t="s">
        <v>248</v>
      </c>
      <c r="G272" s="69"/>
      <c r="H272" s="70" t="s">
        <v>247</v>
      </c>
      <c r="I272" s="62">
        <v>0</v>
      </c>
      <c r="J272" s="62"/>
      <c r="K272" s="46">
        <v>0</v>
      </c>
      <c r="L272" s="98">
        <v>0</v>
      </c>
      <c r="M272" s="83"/>
      <c r="N272" s="87"/>
      <c r="O272" s="87"/>
      <c r="P272" s="130"/>
      <c r="Q272" s="130"/>
      <c r="R272" s="130"/>
      <c r="S272" s="83"/>
      <c r="T272" s="62">
        <v>1157090</v>
      </c>
      <c r="U272" s="62">
        <f t="shared" si="98"/>
        <v>1157090</v>
      </c>
      <c r="V272" s="83">
        <v>0</v>
      </c>
      <c r="W272" s="62">
        <v>1157090</v>
      </c>
      <c r="X272" s="62">
        <f t="shared" si="99"/>
        <v>1157090</v>
      </c>
      <c r="Y272" s="131">
        <v>0</v>
      </c>
      <c r="Z272" s="158">
        <v>1157090</v>
      </c>
      <c r="AA272" s="158">
        <f t="shared" si="100"/>
        <v>1157090</v>
      </c>
    </row>
    <row r="273" spans="1:27" ht="27" customHeight="1" x14ac:dyDescent="0.3">
      <c r="A273" s="16"/>
      <c r="B273" s="17"/>
      <c r="C273" s="18"/>
      <c r="D273" s="17"/>
      <c r="E273" s="17"/>
      <c r="F273" s="32" t="s">
        <v>499</v>
      </c>
      <c r="G273" s="69"/>
      <c r="H273" s="70" t="s">
        <v>249</v>
      </c>
      <c r="I273" s="62">
        <v>0</v>
      </c>
      <c r="J273" s="62"/>
      <c r="K273" s="46">
        <v>0</v>
      </c>
      <c r="L273" s="98">
        <v>0</v>
      </c>
      <c r="M273" s="83"/>
      <c r="N273" s="87"/>
      <c r="O273" s="87"/>
      <c r="P273" s="130"/>
      <c r="Q273" s="130"/>
      <c r="R273" s="130"/>
      <c r="S273" s="83"/>
      <c r="T273" s="62">
        <v>741684</v>
      </c>
      <c r="U273" s="62">
        <f t="shared" si="98"/>
        <v>741684</v>
      </c>
      <c r="V273" s="83">
        <v>0</v>
      </c>
      <c r="W273" s="62">
        <v>741684</v>
      </c>
      <c r="X273" s="62">
        <f t="shared" si="99"/>
        <v>741684</v>
      </c>
      <c r="Y273" s="131">
        <v>0</v>
      </c>
      <c r="Z273" s="158">
        <v>741684</v>
      </c>
      <c r="AA273" s="158">
        <f t="shared" si="100"/>
        <v>741684</v>
      </c>
    </row>
    <row r="274" spans="1:27" ht="34.200000000000003" customHeight="1" x14ac:dyDescent="0.3">
      <c r="A274" s="16"/>
      <c r="B274" s="17"/>
      <c r="C274" s="18"/>
      <c r="D274" s="17"/>
      <c r="E274" s="17"/>
      <c r="F274" s="32" t="s">
        <v>254</v>
      </c>
      <c r="G274" s="69"/>
      <c r="H274" s="70" t="s">
        <v>255</v>
      </c>
      <c r="I274" s="62">
        <v>0</v>
      </c>
      <c r="J274" s="62"/>
      <c r="K274" s="46">
        <v>0</v>
      </c>
      <c r="L274" s="62">
        <v>0</v>
      </c>
      <c r="M274" s="62"/>
      <c r="N274" s="87"/>
      <c r="O274" s="87"/>
      <c r="P274" s="159"/>
      <c r="Q274" s="159"/>
      <c r="R274" s="159"/>
      <c r="S274" s="62"/>
      <c r="T274" s="62">
        <v>233018</v>
      </c>
      <c r="U274" s="62">
        <f t="shared" si="98"/>
        <v>233018</v>
      </c>
      <c r="V274" s="62">
        <v>0</v>
      </c>
      <c r="W274" s="62">
        <v>233018</v>
      </c>
      <c r="X274" s="62">
        <f t="shared" si="99"/>
        <v>233018</v>
      </c>
      <c r="Y274" s="131">
        <v>0</v>
      </c>
      <c r="Z274" s="158">
        <v>233018</v>
      </c>
      <c r="AA274" s="158">
        <f t="shared" si="100"/>
        <v>233018</v>
      </c>
    </row>
    <row r="275" spans="1:27" ht="27" customHeight="1" x14ac:dyDescent="0.3">
      <c r="A275" s="16"/>
      <c r="B275" s="17"/>
      <c r="C275" s="18"/>
      <c r="D275" s="17"/>
      <c r="E275" s="17"/>
      <c r="F275" s="32" t="s">
        <v>250</v>
      </c>
      <c r="G275" s="69"/>
      <c r="H275" s="70" t="s">
        <v>251</v>
      </c>
      <c r="I275" s="62">
        <v>0</v>
      </c>
      <c r="J275" s="62"/>
      <c r="K275" s="46">
        <v>0</v>
      </c>
      <c r="L275" s="62">
        <v>0</v>
      </c>
      <c r="M275" s="62"/>
      <c r="N275" s="87"/>
      <c r="O275" s="87"/>
      <c r="P275" s="159"/>
      <c r="Q275" s="159"/>
      <c r="R275" s="159"/>
      <c r="S275" s="62"/>
      <c r="T275" s="62">
        <v>768474</v>
      </c>
      <c r="U275" s="62">
        <f t="shared" si="98"/>
        <v>768474</v>
      </c>
      <c r="V275" s="62">
        <v>0</v>
      </c>
      <c r="W275" s="62">
        <v>768474</v>
      </c>
      <c r="X275" s="62">
        <f t="shared" si="99"/>
        <v>768474</v>
      </c>
      <c r="Y275" s="131">
        <v>0</v>
      </c>
      <c r="Z275" s="158">
        <v>768474</v>
      </c>
      <c r="AA275" s="158">
        <f t="shared" si="100"/>
        <v>768474</v>
      </c>
    </row>
    <row r="276" spans="1:27" ht="37.200000000000003" customHeight="1" x14ac:dyDescent="0.3">
      <c r="A276" s="16"/>
      <c r="B276" s="17"/>
      <c r="C276" s="18"/>
      <c r="D276" s="17"/>
      <c r="E276" s="17"/>
      <c r="F276" s="32" t="s">
        <v>257</v>
      </c>
      <c r="G276" s="69"/>
      <c r="H276" s="70" t="s">
        <v>256</v>
      </c>
      <c r="I276" s="62">
        <v>0</v>
      </c>
      <c r="J276" s="62"/>
      <c r="K276" s="46">
        <v>0</v>
      </c>
      <c r="L276" s="62">
        <v>0</v>
      </c>
      <c r="M276" s="62"/>
      <c r="N276" s="87"/>
      <c r="O276" s="87"/>
      <c r="P276" s="159"/>
      <c r="Q276" s="159"/>
      <c r="R276" s="159"/>
      <c r="S276" s="62"/>
      <c r="T276" s="62">
        <v>3836.57</v>
      </c>
      <c r="U276" s="62">
        <f t="shared" si="98"/>
        <v>3836.57</v>
      </c>
      <c r="V276" s="62">
        <v>0</v>
      </c>
      <c r="W276" s="62">
        <v>3836.57</v>
      </c>
      <c r="X276" s="62">
        <f t="shared" si="99"/>
        <v>3836.57</v>
      </c>
      <c r="Y276" s="131">
        <v>0</v>
      </c>
      <c r="Z276" s="158">
        <v>3836.57</v>
      </c>
      <c r="AA276" s="158">
        <f t="shared" si="100"/>
        <v>3836.57</v>
      </c>
    </row>
    <row r="277" spans="1:27" ht="35.4" hidden="1" customHeight="1" x14ac:dyDescent="0.3">
      <c r="A277" s="16"/>
      <c r="B277" s="17"/>
      <c r="C277" s="18"/>
      <c r="D277" s="17"/>
      <c r="E277" s="17"/>
      <c r="F277" s="32" t="s">
        <v>311</v>
      </c>
      <c r="G277" s="69"/>
      <c r="H277" s="70" t="s">
        <v>312</v>
      </c>
      <c r="I277" s="62">
        <v>0</v>
      </c>
      <c r="J277" s="62">
        <v>0</v>
      </c>
      <c r="K277" s="46">
        <v>0</v>
      </c>
      <c r="L277" s="62"/>
      <c r="M277" s="62"/>
      <c r="N277" s="87"/>
      <c r="O277" s="87"/>
      <c r="P277" s="159"/>
      <c r="Q277" s="159"/>
      <c r="R277" s="159"/>
      <c r="S277" s="62"/>
      <c r="T277" s="62"/>
      <c r="U277" s="62"/>
      <c r="V277" s="62"/>
      <c r="W277" s="62"/>
      <c r="X277" s="83"/>
      <c r="Y277" s="131"/>
      <c r="Z277" s="157"/>
      <c r="AA277" s="157"/>
    </row>
    <row r="278" spans="1:27" ht="17.399999999999999" x14ac:dyDescent="0.3">
      <c r="A278" s="1"/>
      <c r="B278" s="1"/>
      <c r="C278" s="1"/>
      <c r="D278" s="1"/>
      <c r="E278" s="1"/>
      <c r="F278" s="26" t="s">
        <v>261</v>
      </c>
      <c r="G278" s="190"/>
      <c r="H278" s="191"/>
      <c r="I278" s="84" t="e">
        <f>SUM(I239:I240)</f>
        <v>#REF!</v>
      </c>
      <c r="J278" s="84" t="e">
        <f>SUM(J239:J240)</f>
        <v>#REF!</v>
      </c>
      <c r="K278" s="38" t="e">
        <f t="shared" si="87"/>
        <v>#REF!</v>
      </c>
      <c r="L278" s="103">
        <f>SUM(L239:L240)</f>
        <v>239898818</v>
      </c>
      <c r="M278" s="85"/>
      <c r="N278" s="128"/>
      <c r="O278" s="132"/>
      <c r="P278" s="133"/>
      <c r="Q278" s="133"/>
      <c r="R278" s="133"/>
      <c r="S278" s="85"/>
      <c r="T278" s="103">
        <f t="shared" ref="T278:Z278" si="101">SUM(T239:T240)</f>
        <v>168047781.56999999</v>
      </c>
      <c r="U278" s="103">
        <f t="shared" si="101"/>
        <v>407946599.56999999</v>
      </c>
      <c r="V278" s="103">
        <f t="shared" si="101"/>
        <v>201115769.36000001</v>
      </c>
      <c r="W278" s="103">
        <f t="shared" si="101"/>
        <v>168054180.56999999</v>
      </c>
      <c r="X278" s="103">
        <f t="shared" si="101"/>
        <v>369169949.93000001</v>
      </c>
      <c r="Y278" s="103">
        <f t="shared" si="101"/>
        <v>203365118</v>
      </c>
      <c r="Z278" s="103">
        <f t="shared" si="101"/>
        <v>168054180.56999999</v>
      </c>
      <c r="AA278" s="169">
        <f>SUM(Y278:Z278)</f>
        <v>371419298.56999999</v>
      </c>
    </row>
    <row r="279" spans="1:27" hidden="1" x14ac:dyDescent="0.3">
      <c r="F279" s="32" t="s">
        <v>396</v>
      </c>
      <c r="G279" s="12"/>
      <c r="H279" s="70" t="s">
        <v>397</v>
      </c>
      <c r="I279" s="88"/>
      <c r="J279" s="88"/>
      <c r="K279" s="88"/>
      <c r="L279" s="147">
        <f>SUM(L17+L35+L44+L69+L176+L212+L223+L244+L248+L250+L252+L254+L256+L258+L260+L262+L265)</f>
        <v>25216000</v>
      </c>
      <c r="M279" s="88"/>
      <c r="N279" s="88"/>
      <c r="Z279" s="81"/>
      <c r="AA279" s="81">
        <f>SUM(Y279:Z279)</f>
        <v>0</v>
      </c>
    </row>
  </sheetData>
  <mergeCells count="12">
    <mergeCell ref="L1:Y1"/>
    <mergeCell ref="F3:Y3"/>
    <mergeCell ref="G278:H278"/>
    <mergeCell ref="A4:O4"/>
    <mergeCell ref="B6:E6"/>
    <mergeCell ref="F22:F23"/>
    <mergeCell ref="I5:K5"/>
    <mergeCell ref="L5:N5"/>
    <mergeCell ref="F5:F6"/>
    <mergeCell ref="H5:H6"/>
    <mergeCell ref="O5:Y5"/>
    <mergeCell ref="T2:U2"/>
  </mergeCells>
  <pageMargins left="0.23622047244094491" right="0.23622047244094491" top="0.15748031496062992" bottom="0.19685039370078741" header="0.31496062992125984" footer="0.31496062992125984"/>
  <pageSetup paperSize="9" scale="93" fitToWidth="9" fitToHeight="9" orientation="landscape" verticalDpi="0" r:id="rId1"/>
  <colBreaks count="1" manualBreakCount="1">
    <brk id="21" max="27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2018-11-13T22:13:01Z</dcterms:modified>
</cp:coreProperties>
</file>